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D8AF4D08-C74F-4508-9624-95105722F4C9}" xr6:coauthVersionLast="47" xr6:coauthVersionMax="47" xr10:uidLastSave="{00000000-0000-0000-0000-000000000000}"/>
  <bookViews>
    <workbookView xWindow="28680" yWindow="-75" windowWidth="29040" windowHeight="15840" tabRatio="604" firstSheet="1" activeTab="1" xr2:uid="{4988269B-3F66-D545-A6CB-7D36582A6D11}"/>
  </bookViews>
  <sheets>
    <sheet name="Kpi" sheetId="7" r:id="rId1"/>
    <sheet name="Schedule" sheetId="1" r:id="rId2"/>
  </sheets>
  <definedNames>
    <definedName name="_xlnm._FilterDatabase" localSheetId="1" hidden="1">Schedule!#REF!</definedName>
    <definedName name="_xlnm.Print_Area" localSheetId="1">Schedule!#REF!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" i="1" l="1"/>
  <c r="I1" i="1" s="1"/>
  <c r="J1" i="1" s="1"/>
  <c r="K1" i="1" s="1"/>
  <c r="L1" i="1" s="1"/>
  <c r="M1" i="1" s="1"/>
  <c r="N1" i="1" s="1"/>
  <c r="O1" i="1" s="1"/>
  <c r="P1" i="1" s="1"/>
  <c r="Q1" i="1" s="1"/>
  <c r="R1" i="1" s="1"/>
  <c r="S1" i="1" s="1"/>
  <c r="T1" i="1" s="1"/>
  <c r="U1" i="1" s="1"/>
  <c r="V1" i="1" s="1"/>
  <c r="W1" i="1" s="1"/>
  <c r="X1" i="1" s="1"/>
  <c r="Y1" i="1" s="1"/>
  <c r="Z1" i="1" s="1"/>
  <c r="AA1" i="1" s="1"/>
  <c r="AB1" i="1" s="1"/>
  <c r="AC1" i="1" s="1"/>
  <c r="AD1" i="1" s="1"/>
  <c r="AE1" i="1" s="1"/>
  <c r="AF1" i="1" s="1"/>
  <c r="AG1" i="1" s="1"/>
  <c r="AH1" i="1" s="1"/>
  <c r="AI1" i="1" s="1"/>
  <c r="AJ1" i="1" s="1"/>
  <c r="AK1" i="1" s="1"/>
  <c r="AL1" i="1" s="1"/>
  <c r="AM1" i="1" s="1"/>
  <c r="AN1" i="1" s="1"/>
  <c r="AO1" i="1" s="1"/>
  <c r="AP1" i="1" s="1"/>
  <c r="AQ1" i="1" s="1"/>
  <c r="AR1" i="1" s="1"/>
  <c r="AS1" i="1" s="1"/>
  <c r="AT1" i="1" s="1"/>
  <c r="AU1" i="1" s="1"/>
  <c r="AV1" i="1" s="1"/>
  <c r="AW1" i="1" s="1"/>
  <c r="AX1" i="1" s="1"/>
  <c r="AY1" i="1" s="1"/>
  <c r="AZ1" i="1" s="1"/>
  <c r="BA1" i="1" s="1"/>
  <c r="BB1" i="1" s="1"/>
  <c r="BC1" i="1" s="1"/>
  <c r="BD1" i="1" s="1"/>
  <c r="BE1" i="1" s="1"/>
  <c r="BF1" i="1" s="1"/>
  <c r="BG1" i="1" s="1"/>
  <c r="BH1" i="1" s="1"/>
  <c r="U2" i="1"/>
  <c r="AA31" i="7" l="1"/>
  <c r="V31" i="7"/>
  <c r="AA43" i="7"/>
  <c r="AA41" i="7"/>
  <c r="AA39" i="7"/>
  <c r="AA33" i="7"/>
  <c r="AA34" i="7"/>
  <c r="AA35" i="7"/>
  <c r="AA36" i="7"/>
  <c r="AA37" i="7"/>
  <c r="AA30" i="7"/>
  <c r="V30" i="7"/>
  <c r="V33" i="7"/>
  <c r="V34" i="7"/>
  <c r="V35" i="7"/>
  <c r="V36" i="7"/>
  <c r="V37" i="7"/>
  <c r="V39" i="7"/>
  <c r="V41" i="7"/>
  <c r="V4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tc={1E860883-09C0-45E0-B7D3-87C0A60240AF}</author>
    <author>tc={9966C116-6A46-4A58-90DE-50C7257D77BF}</author>
    <author>tc={E1379A44-258F-4357-A3BA-7E4D94C16E13}</author>
  </authors>
  <commentList>
    <comment ref="N3" authorId="0" shapeId="0" xr:uid="{1E860883-09C0-45E0-B7D3-87C0A60240A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Manpower arrangement - Need to be solved with AMY
</t>
      </text>
    </comment>
    <comment ref="N14" authorId="1" shapeId="0" xr:uid="{9966C116-6A46-4A58-90DE-50C7257D77B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Due to Casting Capacity M6041 - Due to Project def. M6026
</t>
      </text>
    </comment>
    <comment ref="N20" authorId="2" shapeId="0" xr:uid="{E1379A44-258F-4357-A3BA-7E4D94C16E1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2020 03 30 - Priorities build delay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tc={661854E6-FA7A-42DE-9EFB-23B6BCFB4E56}</author>
  </authors>
  <commentList>
    <comment ref="A19" authorId="0" shapeId="0" xr:uid="{661854E6-FA7A-42DE-9EFB-23B6BCFB4E56}">
      <text>
        <t>[Threaded comment]
Your version of Excel allows you to read this threaded comment; however, any edits to it will get removed if the file is opened in a newer version of Excel. Learn more: https://go.microsoft.com/fwlink/?linkid=870924
Comment:
    Basic : McLaren 720</t>
      </text>
    </comment>
  </commentList>
</comments>
</file>

<file path=xl/sharedStrings.xml><?xml version="1.0" encoding="utf-8"?>
<sst xmlns="http://schemas.openxmlformats.org/spreadsheetml/2006/main" count="373" uniqueCount="204">
  <si>
    <t>TEAM</t>
  </si>
  <si>
    <t>T#</t>
  </si>
  <si>
    <t>Task Description</t>
  </si>
  <si>
    <t>Judge</t>
  </si>
  <si>
    <t>Unit</t>
  </si>
  <si>
    <t>GOOD</t>
  </si>
  <si>
    <t>&lt;&lt;&lt;</t>
  </si>
  <si>
    <t>AVERAGE</t>
  </si>
  <si>
    <t>&gt;&gt;&gt;</t>
  </si>
  <si>
    <t>BAD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</si>
  <si>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</si>
  <si>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</si>
  <si>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</si>
  <si>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</si>
  <si>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</si>
  <si>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</si>
  <si>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</si>
  <si>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</si>
  <si>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</si>
  <si>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</si>
  <si>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</si>
  <si>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2D Team</t>
  </si>
  <si>
    <t>T1</t>
  </si>
  <si>
    <t>On Time Delivery (Days of Delay)</t>
  </si>
  <si>
    <t>Engineer</t>
  </si>
  <si>
    <t>Day</t>
  </si>
  <si>
    <t>&lt; -7</t>
  </si>
  <si>
    <t>0 &lt; … &lt; -7</t>
  </si>
  <si>
    <t>0 &gt; … &gt; 7</t>
  </si>
  <si>
    <t>&gt; 7</t>
  </si>
  <si>
    <t>&lt;Need to arrange OT Work / recruitement / meeting HR+2D</t>
  </si>
  <si>
    <t>T2</t>
  </si>
  <si>
    <t>Task Error, Number of Mistakes</t>
  </si>
  <si>
    <t>Count</t>
  </si>
  <si>
    <t>0 &gt; … &gt; 5</t>
  </si>
  <si>
    <t>5 &gt; … &gt; 10</t>
  </si>
  <si>
    <t>&gt; 10</t>
  </si>
  <si>
    <t>&lt;Quality OK</t>
  </si>
  <si>
    <t>T3</t>
  </si>
  <si>
    <t>Task allocated to Kevin</t>
  </si>
  <si>
    <t>Matt</t>
  </si>
  <si>
    <t>Hour</t>
  </si>
  <si>
    <t>&lt;Can't be done in easy way</t>
  </si>
  <si>
    <t>3D Team</t>
  </si>
  <si>
    <t>On Time Delivery (Weeks of Delay)</t>
  </si>
  <si>
    <t>Matt / DRF</t>
  </si>
  <si>
    <t>Week</t>
  </si>
  <si>
    <t>&lt; -2</t>
  </si>
  <si>
    <t>0 &lt; … &lt; -2</t>
  </si>
  <si>
    <t>0 &gt; … &gt; 3</t>
  </si>
  <si>
    <t>&gt; 3</t>
  </si>
  <si>
    <t>&lt;Due to CoVid and Cust info delay, better daily</t>
  </si>
  <si>
    <t>Effort Allocated Respect (Hours of Delay)</t>
  </si>
  <si>
    <t>&lt; -50</t>
  </si>
  <si>
    <t>0 &lt; … &lt; -50</t>
  </si>
  <si>
    <t>0 &gt; … &gt; 200</t>
  </si>
  <si>
    <t>&gt;  200</t>
  </si>
  <si>
    <t>&lt;Need some staff being more autonomous / meeting done in this way / load adjusted</t>
  </si>
  <si>
    <t>Number of mistakes</t>
  </si>
  <si>
    <t>&lt;Good BUT still some stupid mistake, 3D mistake = money, May, ajust target to be more rude</t>
  </si>
  <si>
    <t>Photo</t>
  </si>
  <si>
    <t>2D Task On time (% achieved good and On time)</t>
  </si>
  <si>
    <t>Youli</t>
  </si>
  <si>
    <t>%</t>
  </si>
  <si>
    <t>&lt;Too limited capacity, no work given</t>
  </si>
  <si>
    <t>Proactive to enhance Technics</t>
  </si>
  <si>
    <t>&lt; 3</t>
  </si>
  <si>
    <t>&lt;Very open to check Marketing for UK, not for Internal 2D, need UK returns</t>
  </si>
  <si>
    <t>PECS</t>
  </si>
  <si>
    <t>Parts on Time (Weeks of Delay)</t>
  </si>
  <si>
    <t>Weeks</t>
  </si>
  <si>
    <t>0 &gt; … &gt; 0,5</t>
  </si>
  <si>
    <t>0,5 &gt; … &gt; 1</t>
  </si>
  <si>
    <t>1 &gt; … &gt; 2</t>
  </si>
  <si>
    <t>&gt; 2</t>
  </si>
  <si>
    <t>&lt;Good and smooth</t>
  </si>
  <si>
    <t>Number of Mistaken / damaged Shipments</t>
  </si>
  <si>
    <t>&lt;Some misunderstanding and not clear instr. from PEcs</t>
  </si>
  <si>
    <t>Number of Other Task Late or missed</t>
  </si>
  <si>
    <t>&lt;Perfect last month, good reactivity with Brisotl projects</t>
  </si>
  <si>
    <t>PROTOTYPE</t>
  </si>
  <si>
    <t>&lt;Information/confirmation delay due to CoVid, Better now, but lot of complexe bespokes</t>
  </si>
  <si>
    <t>Post Meeting Improvement On Time (weeks of Delay)</t>
  </si>
  <si>
    <t>&lt;Massing load of ECR to threat, Focus on RR projects, other got delay</t>
  </si>
  <si>
    <t>ECN post Sample Updates on Time (Weeks of Delays)</t>
  </si>
  <si>
    <t>&lt;On Time but really need better comment during prototype Check</t>
  </si>
  <si>
    <t>T4</t>
  </si>
  <si>
    <t>ECN post Batch 1 counter</t>
  </si>
  <si>
    <t>&lt;Mainly Assembly issues on M6108 and M5980, need consider orders and Deeper check proto</t>
  </si>
  <si>
    <t>OK, IF TIME, CHECK TO IMPROVE WITH ACTORS</t>
  </si>
  <si>
    <t>ENSURE TO CONTROL NO WORST THAN NOW</t>
  </si>
  <si>
    <t>NEED TAKE ACTION IMMEDIATELY</t>
  </si>
  <si>
    <t>KPI Bonus Calculator</t>
  </si>
  <si>
    <t>JANUARY</t>
  </si>
  <si>
    <t>FEBRUARY</t>
  </si>
  <si>
    <t>MARCH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</si>
  <si>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</si>
  <si>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</si>
  <si>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</si>
  <si>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</si>
  <si>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</si>
  <si>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</si>
  <si>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</si>
  <si>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</si>
  <si>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Name</t>
  </si>
  <si>
    <t>Title</t>
  </si>
  <si>
    <t>ToT</t>
  </si>
  <si>
    <t>2D designer</t>
  </si>
  <si>
    <t>X</t>
  </si>
  <si>
    <t>Yuma</t>
  </si>
  <si>
    <t>2D Designer</t>
  </si>
  <si>
    <t>Tin</t>
  </si>
  <si>
    <t>3D designer</t>
  </si>
  <si>
    <t>Fei</t>
  </si>
  <si>
    <t>Ford</t>
  </si>
  <si>
    <t>TallBoy</t>
  </si>
  <si>
    <t>Cary</t>
  </si>
  <si>
    <t>Kevin</t>
  </si>
  <si>
    <t>PhotoGrapher and 2D Helper</t>
  </si>
  <si>
    <t>April</t>
  </si>
  <si>
    <t>Development Assistant</t>
  </si>
  <si>
    <t>Jimmy</t>
  </si>
  <si>
    <t>Prototype Supervizor</t>
  </si>
  <si>
    <t>Working on</t>
  </si>
  <si>
    <t>STANDARD</t>
    <phoneticPr fontId="2" type="noConversion"/>
  </si>
  <si>
    <t>Sku</t>
  </si>
  <si>
    <t>Scale</t>
  </si>
  <si>
    <t>1/8</t>
    <phoneticPr fontId="2" type="noConversion"/>
  </si>
  <si>
    <t>1/18</t>
    <phoneticPr fontId="2" type="noConversion"/>
  </si>
  <si>
    <t>1/8</t>
  </si>
  <si>
    <t>Maserati 250F (1957 Nurburging) / BY CN</t>
  </si>
  <si>
    <t>1/12</t>
  </si>
  <si>
    <t>1/18</t>
  </si>
  <si>
    <t>M6202</t>
    <phoneticPr fontId="2" type="noConversion"/>
  </si>
  <si>
    <t>1/16</t>
    <phoneticPr fontId="2" type="noConversion"/>
  </si>
  <si>
    <t>Mosquito / BY UK (sn2)</t>
  </si>
  <si>
    <t>M0648-SC2</t>
  </si>
  <si>
    <t xml:space="preserve">Ferrari 499P 1:18 </t>
    <phoneticPr fontId="2" type="noConversion"/>
  </si>
  <si>
    <t>M6274</t>
    <phoneticPr fontId="2" type="noConversion"/>
  </si>
  <si>
    <t>Ferrari 173VSS SF90 XX Spider</t>
  </si>
  <si>
    <t>M6284-SPI-DEV</t>
  </si>
  <si>
    <t>Ferrari 488 PISTA</t>
    <phoneticPr fontId="2" type="noConversion"/>
  </si>
  <si>
    <t>M6283</t>
    <phoneticPr fontId="2" type="noConversion"/>
  </si>
  <si>
    <t>Aston Martin  DB5 (BES2)</t>
  </si>
  <si>
    <t>M6210-BES2</t>
  </si>
  <si>
    <t>Ferrari 333SP</t>
  </si>
  <si>
    <t>M5875-BES-18</t>
  </si>
  <si>
    <t>McLaren 750 coupé</t>
  </si>
  <si>
    <t>M6295</t>
  </si>
  <si>
    <t>McLaren 750 spider</t>
  </si>
  <si>
    <t>M6295-SPI</t>
  </si>
  <si>
    <r>
      <rPr>
        <b/>
        <sz val="11"/>
        <color rgb="FFFFFFFF"/>
        <rFont val="Calibri"/>
        <family val="2"/>
      </rPr>
      <t>Aston Martin F1 AMR23 - Unique</t>
    </r>
    <r>
      <rPr>
        <b/>
        <sz val="15"/>
        <color rgb="FFFFFF00"/>
        <rFont val="Calibri"/>
        <family val="2"/>
      </rPr>
      <t xml:space="preserve"> </t>
    </r>
    <r>
      <rPr>
        <b/>
        <sz val="15"/>
        <color rgb="FFFF0000"/>
        <rFont val="Calibri"/>
        <family val="2"/>
      </rPr>
      <t>Bahrain,Alonso</t>
    </r>
  </si>
  <si>
    <t>M6279</t>
  </si>
  <si>
    <t>1/5</t>
  </si>
  <si>
    <t>Boeing B-17</t>
  </si>
  <si>
    <t>M6239</t>
    <phoneticPr fontId="2" type="noConversion"/>
  </si>
  <si>
    <t>1/32</t>
  </si>
  <si>
    <t>McLaren MCL60 F1</t>
  </si>
  <si>
    <t>M6297</t>
  </si>
  <si>
    <t>Aston Martin DBR22</t>
  </si>
  <si>
    <t>M6301</t>
  </si>
  <si>
    <t>McLaren Solus GT</t>
  </si>
  <si>
    <t>M6296</t>
  </si>
  <si>
    <t>McLaren 765LT</t>
  </si>
  <si>
    <t>M6244-SPI-BES1</t>
  </si>
  <si>
    <t>330P4 - Unique</t>
  </si>
  <si>
    <t>M6281</t>
  </si>
  <si>
    <t>Ferrari F167</t>
  </si>
  <si>
    <t>M6298</t>
  </si>
  <si>
    <t>Lamborghini revuelto</t>
  </si>
  <si>
    <t>M6299</t>
    <phoneticPr fontId="2" type="noConversion"/>
  </si>
  <si>
    <t>Aston Martin  DB5 1-18 (BES/1)</t>
  </si>
  <si>
    <t>M6420-BES/1</t>
  </si>
  <si>
    <t>Ferrari F171 296 Challenge</t>
    <phoneticPr fontId="2" type="noConversion"/>
  </si>
  <si>
    <t>M6300</t>
  </si>
  <si>
    <t>Messerschmitt Bf 109 - unique</t>
  </si>
  <si>
    <t>M6294</t>
  </si>
  <si>
    <t>Mercedes 300 SLR Uhlenhaut Coupé</t>
  </si>
  <si>
    <t>M6263</t>
  </si>
  <si>
    <t>M6xxx</t>
  </si>
  <si>
    <t>M6282</t>
  </si>
  <si>
    <t>Rolls Royce R11</t>
  </si>
  <si>
    <t>M5980-CUS-19</t>
  </si>
  <si>
    <t>1/4</t>
  </si>
  <si>
    <t>Ferrari 2024 F1 1:18 car</t>
  </si>
  <si>
    <t>Ferrari 2024 F1 1:12 nosecone</t>
  </si>
  <si>
    <t>Ferrari 2024 F1 1:4 steering wheel</t>
  </si>
  <si>
    <t>RedBull 2024 F1 1:18 car</t>
  </si>
  <si>
    <t>other team 2024 F1 1:18 car</t>
  </si>
  <si>
    <t>Ferrari 167 1:18 car</t>
  </si>
  <si>
    <t>Ferrari 499P 2024  1:18 car</t>
  </si>
  <si>
    <t>Aston Martin Valkyrie 1:18 car</t>
  </si>
  <si>
    <t>McLaren F1LM amalgam version 1:18 car</t>
  </si>
  <si>
    <t>RR25 BB  1:18 car</t>
  </si>
  <si>
    <t>RR31-LCI 1:18 car</t>
  </si>
  <si>
    <t>RR31 LCI BB  1:18 car</t>
  </si>
  <si>
    <t>Mercedes Ulenhaut 1:18 car</t>
  </si>
  <si>
    <t>Maserati 250F 1:18 car</t>
  </si>
  <si>
    <t>Jaguar D-type amalgam version 1:18 car</t>
  </si>
  <si>
    <t>Aston Martin Valkyrie 1:8</t>
  </si>
  <si>
    <t>Lamborghini Revuelto 1:18 car</t>
  </si>
  <si>
    <t>LaFerrari - Unique HOLD</t>
  </si>
  <si>
    <t>Ferrari F1-89 1:18 car</t>
  </si>
  <si>
    <t>Bentley Blower 1:18 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</si>
</sst>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49"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sz val="10"/>
      <name val="Calibri"/>
      <family val="2"/>
    </font>
    <font>
      <sz val="10"/>
      <color rgb="FF92D050"/>
      <name val="Calibri"/>
      <family val="2"/>
    </font>
    <font>
      <sz val="10"/>
      <color theme="1"/>
      <name val="Calibri"/>
      <family val="2"/>
    </font>
    <font>
      <b/>
      <i/>
      <sz val="11"/>
      <color indexed="10"/>
      <name val="Calibri"/>
      <family val="2"/>
    </font>
    <font>
      <sz val="9"/>
      <color indexed="10"/>
      <name val="Calibri"/>
      <family val="2"/>
    </font>
    <font>
      <b/>
      <sz val="11"/>
      <color indexed="10"/>
      <name val="Calibri"/>
      <family val="2"/>
    </font>
    <font>
      <b/>
      <sz val="10"/>
      <color indexed="10"/>
      <name val="Calibri"/>
      <family val="2"/>
    </font>
    <font>
      <b/>
      <sz val="12"/>
      <name val="Calibri"/>
      <family val="2"/>
    </font>
    <font>
      <b/>
      <sz val="10"/>
      <color rgb="FFFF0000"/>
      <name val="Calibri"/>
      <family val="2"/>
    </font>
    <font>
      <b/>
      <sz val="11"/>
      <name val="Calibri"/>
      <family val="2"/>
    </font>
    <font>
      <sz val="7"/>
      <color rgb="FF92D050"/>
      <name val="Calibri"/>
      <family val="2"/>
    </font>
    <font>
      <sz val="7"/>
      <color theme="1"/>
      <name val="Calibri"/>
      <family val="2"/>
    </font>
    <font>
      <b/>
      <sz val="15"/>
      <color rgb="FFFF0000"/>
      <name val="Calibri"/>
      <family val="2"/>
    </font>
    <font>
      <b/>
      <sz val="11"/>
      <color rgb="FFFFFFFF"/>
      <name val="Calibri"/>
      <family val="2"/>
    </font>
    <font>
      <sz val="20"/>
      <color rgb="FFFF0000"/>
      <name val="Calibri"/>
      <family val="2"/>
    </font>
    <font>
      <sz val="24"/>
      <color rgb="FF92D050"/>
      <name val="Calibri"/>
      <family val="2"/>
    </font>
    <font>
      <sz val="7"/>
      <color rgb="FF92D050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rgb="FF00FF00"/>
      <name val="Calibri"/>
      <family val="2"/>
      <scheme val="minor"/>
    </font>
    <font>
      <sz val="10"/>
      <color rgb="FF92D05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name val="Calibri"/>
      <family val="2"/>
      <scheme val="minor"/>
    </font>
    <font>
      <sz val="7"/>
      <color rgb="FFFFFF00"/>
      <name val="Calibri"/>
      <family val="2"/>
      <scheme val="minor"/>
    </font>
    <font>
      <sz val="7"/>
      <color theme="1" tint="4.9989318521683403E-2"/>
      <name val="Calibri"/>
      <family val="2"/>
      <scheme val="minor"/>
    </font>
    <font>
      <sz val="24"/>
      <color rgb="FF92D05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FF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92D050"/>
      <name val="Calibri"/>
      <family val="2"/>
      <scheme val="minor"/>
    </font>
    <font>
      <b/>
      <sz val="15"/>
      <color rgb="FFFFFF00"/>
      <name val="Calibri"/>
      <family val="2"/>
    </font>
    <font>
      <sz val="9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theme="0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7030A0"/>
        <bgColor theme="0"/>
      </patternFill>
    </fill>
    <fill>
      <patternFill patternType="solid">
        <fgColor rgb="FF92D050"/>
        <bgColor theme="0"/>
      </patternFill>
    </fill>
    <fill>
      <patternFill patternType="solid">
        <fgColor indexed="13"/>
        <bgColor theme="0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theme="0"/>
      </patternFill>
    </fill>
    <fill>
      <patternFill patternType="solid">
        <fgColor theme="9" tint="0.39997558519241921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theme="0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B3E4E9"/>
        <bgColor indexed="64"/>
      </patternFill>
    </fill>
    <fill>
      <patternFill patternType="solid">
        <fgColor rgb="FF007CA8"/>
        <bgColor indexed="64"/>
      </patternFill>
    </fill>
    <fill>
      <patternFill patternType="solid">
        <fgColor rgb="FFCC3300"/>
        <bgColor theme="0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/>
    <xf numFmtId="0" fontId="3" fillId="0" borderId="0"/>
  </cellStyleXfs>
  <cellXfs count="208">
    <xf numFmtId="0" fontId="0" fillId="0" borderId="0" xfId="0"/>
    <xf numFmtId="0" fontId="0" fillId="20" borderId="0" xfId="0" applyFill="1"/>
    <xf numFmtId="0" fontId="5" fillId="20" borderId="12" xfId="0" applyFont="1" applyFill="1" applyBorder="1"/>
    <xf numFmtId="0" fontId="5" fillId="20" borderId="13" xfId="0" applyFont="1" applyFill="1" applyBorder="1" applyAlignment="1">
      <alignment horizontal="center" vertical="center"/>
    </xf>
    <xf numFmtId="0" fontId="5" fillId="20" borderId="15" xfId="0" applyFont="1" applyFill="1" applyBorder="1" applyAlignment="1">
      <alignment horizontal="center" vertical="center"/>
    </xf>
    <xf numFmtId="0" fontId="5" fillId="18" borderId="16" xfId="0" applyFont="1" applyFill="1" applyBorder="1"/>
    <xf numFmtId="0" fontId="5" fillId="18" borderId="13" xfId="0" applyFont="1" applyFill="1" applyBorder="1" applyAlignment="1">
      <alignment horizontal="center" vertical="center"/>
    </xf>
    <xf numFmtId="0" fontId="5" fillId="18" borderId="13" xfId="0" applyFont="1" applyFill="1" applyBorder="1"/>
    <xf numFmtId="0" fontId="5" fillId="20" borderId="13" xfId="0" applyFont="1" applyFill="1" applyBorder="1"/>
    <xf numFmtId="0" fontId="5" fillId="20" borderId="15" xfId="0" applyFont="1" applyFill="1" applyBorder="1"/>
    <xf numFmtId="0" fontId="5" fillId="18" borderId="17" xfId="0" applyFont="1" applyFill="1" applyBorder="1"/>
    <xf numFmtId="0" fontId="5" fillId="18" borderId="1" xfId="0" applyFont="1" applyFill="1" applyBorder="1" applyAlignment="1">
      <alignment horizontal="center" vertical="center"/>
    </xf>
    <xf numFmtId="0" fontId="5" fillId="18" borderId="18" xfId="0" applyFont="1" applyFill="1" applyBorder="1" applyAlignment="1">
      <alignment horizontal="center" vertical="center"/>
    </xf>
    <xf numFmtId="0" fontId="5" fillId="18" borderId="8" xfId="0" applyFont="1" applyFill="1" applyBorder="1"/>
    <xf numFmtId="0" fontId="5" fillId="18" borderId="1" xfId="0" applyFont="1" applyFill="1" applyBorder="1"/>
    <xf numFmtId="0" fontId="5" fillId="18" borderId="18" xfId="0" applyFont="1" applyFill="1" applyBorder="1"/>
    <xf numFmtId="0" fontId="5" fillId="20" borderId="17" xfId="0" applyFont="1" applyFill="1" applyBorder="1"/>
    <xf numFmtId="0" fontId="5" fillId="20" borderId="1" xfId="0" applyFont="1" applyFill="1" applyBorder="1" applyAlignment="1">
      <alignment horizontal="center" vertical="center"/>
    </xf>
    <xf numFmtId="0" fontId="5" fillId="20" borderId="7" xfId="0" applyFont="1" applyFill="1" applyBorder="1" applyAlignment="1">
      <alignment horizontal="center" vertical="center"/>
    </xf>
    <xf numFmtId="0" fontId="5" fillId="20" borderId="18" xfId="0" applyFont="1" applyFill="1" applyBorder="1" applyAlignment="1">
      <alignment horizontal="center" vertical="center"/>
    </xf>
    <xf numFmtId="0" fontId="5" fillId="20" borderId="1" xfId="0" applyFont="1" applyFill="1" applyBorder="1"/>
    <xf numFmtId="0" fontId="5" fillId="20" borderId="18" xfId="0" applyFont="1" applyFill="1" applyBorder="1"/>
    <xf numFmtId="0" fontId="6" fillId="18" borderId="17" xfId="0" applyFont="1" applyFill="1" applyBorder="1"/>
    <xf numFmtId="0" fontId="6" fillId="18" borderId="1" xfId="0" applyFont="1" applyFill="1" applyBorder="1" applyAlignment="1">
      <alignment horizontal="center" vertical="center"/>
    </xf>
    <xf numFmtId="0" fontId="6" fillId="18" borderId="7" xfId="0" applyFont="1" applyFill="1" applyBorder="1" applyAlignment="1">
      <alignment horizontal="center" vertical="center"/>
    </xf>
    <xf numFmtId="0" fontId="6" fillId="18" borderId="18" xfId="0" applyFont="1" applyFill="1" applyBorder="1" applyAlignment="1">
      <alignment horizontal="center" vertical="center"/>
    </xf>
    <xf numFmtId="0" fontId="6" fillId="18" borderId="8" xfId="0" applyFont="1" applyFill="1" applyBorder="1"/>
    <xf numFmtId="0" fontId="6" fillId="18" borderId="1" xfId="0" applyFont="1" applyFill="1" applyBorder="1"/>
    <xf numFmtId="0" fontId="6" fillId="18" borderId="18" xfId="0" applyFont="1" applyFill="1" applyBorder="1"/>
    <xf numFmtId="0" fontId="6" fillId="18" borderId="20" xfId="0" applyFont="1" applyFill="1" applyBorder="1"/>
    <xf numFmtId="0" fontId="6" fillId="18" borderId="22" xfId="0" applyFont="1" applyFill="1" applyBorder="1"/>
    <xf numFmtId="0" fontId="0" fillId="4" borderId="0" xfId="0" applyFill="1"/>
    <xf numFmtId="0" fontId="0" fillId="13" borderId="0" xfId="0" applyFill="1"/>
    <xf numFmtId="0" fontId="0" fillId="17" borderId="0" xfId="0" applyFill="1"/>
    <xf numFmtId="0" fontId="5" fillId="20" borderId="0" xfId="0" applyFont="1" applyFill="1" applyAlignment="1">
      <alignment horizontal="center" vertical="center"/>
    </xf>
    <xf numFmtId="9" fontId="5" fillId="20" borderId="0" xfId="0" applyNumberFormat="1" applyFont="1" applyFill="1" applyAlignment="1">
      <alignment horizontal="center" vertical="center"/>
    </xf>
    <xf numFmtId="0" fontId="0" fillId="21" borderId="12" xfId="0" applyFill="1" applyBorder="1" applyAlignment="1">
      <alignment horizontal="center" vertical="center"/>
    </xf>
    <xf numFmtId="0" fontId="0" fillId="21" borderId="13" xfId="0" applyFill="1" applyBorder="1" applyAlignment="1">
      <alignment horizontal="center" vertical="center"/>
    </xf>
    <xf numFmtId="0" fontId="0" fillId="21" borderId="13" xfId="0" applyFill="1" applyBorder="1"/>
    <xf numFmtId="0" fontId="0" fillId="21" borderId="14" xfId="0" applyFill="1" applyBorder="1"/>
    <xf numFmtId="0" fontId="0" fillId="21" borderId="15" xfId="0" applyFill="1" applyBorder="1"/>
    <xf numFmtId="0" fontId="5" fillId="20" borderId="17" xfId="0" applyFont="1" applyFill="1" applyBorder="1" applyAlignment="1">
      <alignment horizontal="center" vertical="center"/>
    </xf>
    <xf numFmtId="0" fontId="5" fillId="21" borderId="1" xfId="0" applyFont="1" applyFill="1" applyBorder="1"/>
    <xf numFmtId="0" fontId="5" fillId="21" borderId="17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1" borderId="18" xfId="0" applyFont="1" applyFill="1" applyBorder="1"/>
    <xf numFmtId="0" fontId="6" fillId="21" borderId="19" xfId="0" applyFont="1" applyFill="1" applyBorder="1" applyAlignment="1">
      <alignment horizontal="center" vertical="center"/>
    </xf>
    <xf numFmtId="0" fontId="6" fillId="21" borderId="20" xfId="0" applyFont="1" applyFill="1" applyBorder="1" applyAlignment="1">
      <alignment horizontal="center" vertical="center"/>
    </xf>
    <xf numFmtId="0" fontId="6" fillId="21" borderId="20" xfId="0" applyFont="1" applyFill="1" applyBorder="1"/>
    <xf numFmtId="0" fontId="6" fillId="21" borderId="20" xfId="0" applyFont="1" applyFill="1" applyBorder="1" applyAlignment="1">
      <alignment horizontal="center"/>
    </xf>
    <xf numFmtId="0" fontId="6" fillId="21" borderId="20" xfId="0" applyFont="1" applyFill="1" applyBorder="1" applyAlignment="1">
      <alignment horizontal="left"/>
    </xf>
    <xf numFmtId="0" fontId="6" fillId="21" borderId="21" xfId="0" applyFont="1" applyFill="1" applyBorder="1" applyAlignment="1">
      <alignment horizontal="left"/>
    </xf>
    <xf numFmtId="0" fontId="6" fillId="21" borderId="22" xfId="0" applyFont="1" applyFill="1" applyBorder="1" applyAlignment="1">
      <alignment horizontal="left"/>
    </xf>
    <xf numFmtId="0" fontId="5" fillId="20" borderId="1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8" fillId="21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164" fontId="9" fillId="2" borderId="0" xfId="1" applyFont="1" applyFill="1" applyAlignment="1">
      <alignment vertical="center"/>
    </xf>
    <xf numFmtId="164" fontId="9" fillId="2" borderId="9" xfId="1" applyFont="1" applyFill="1" applyBorder="1" applyAlignment="1">
      <alignment vertical="center"/>
    </xf>
    <xf numFmtId="1" fontId="16" fillId="2" borderId="29" xfId="1" applyNumberFormat="1" applyFont="1" applyFill="1" applyBorder="1" applyAlignment="1">
      <alignment horizontal="center" vertical="center"/>
    </xf>
    <xf numFmtId="2" fontId="20" fillId="0" borderId="3" xfId="1" applyNumberFormat="1" applyFont="1" applyBorder="1" applyAlignment="1">
      <alignment vertical="center"/>
    </xf>
    <xf numFmtId="164" fontId="9" fillId="2" borderId="5" xfId="1" applyFont="1" applyFill="1" applyBorder="1" applyAlignment="1">
      <alignment vertical="center"/>
    </xf>
    <xf numFmtId="2" fontId="11" fillId="6" borderId="3" xfId="1" applyNumberFormat="1" applyFont="1" applyFill="1" applyBorder="1" applyAlignment="1">
      <alignment vertical="center"/>
    </xf>
    <xf numFmtId="164" fontId="9" fillId="2" borderId="3" xfId="1" applyFont="1" applyFill="1" applyBorder="1" applyAlignment="1">
      <alignment vertical="center"/>
    </xf>
    <xf numFmtId="2" fontId="19" fillId="6" borderId="3" xfId="1" applyNumberFormat="1" applyFont="1" applyFill="1" applyBorder="1" applyAlignment="1">
      <alignment vertical="center"/>
    </xf>
    <xf numFmtId="2" fontId="10" fillId="6" borderId="2" xfId="1" applyNumberFormat="1" applyFont="1" applyFill="1" applyBorder="1" applyAlignment="1">
      <alignment vertical="center"/>
    </xf>
    <xf numFmtId="2" fontId="11" fillId="6" borderId="2" xfId="1" applyNumberFormat="1" applyFont="1" applyFill="1" applyBorder="1" applyAlignment="1">
      <alignment vertical="center"/>
    </xf>
    <xf numFmtId="2" fontId="9" fillId="6" borderId="3" xfId="1" applyNumberFormat="1" applyFont="1" applyFill="1" applyBorder="1" applyAlignment="1">
      <alignment vertical="center"/>
    </xf>
    <xf numFmtId="164" fontId="9" fillId="2" borderId="2" xfId="1" applyFont="1" applyFill="1" applyBorder="1" applyAlignment="1">
      <alignment vertical="center"/>
    </xf>
    <xf numFmtId="164" fontId="9" fillId="2" borderId="4" xfId="1" applyFont="1" applyFill="1" applyBorder="1" applyAlignment="1">
      <alignment vertical="center"/>
    </xf>
    <xf numFmtId="164" fontId="9" fillId="2" borderId="6" xfId="1" applyFont="1" applyFill="1" applyBorder="1" applyAlignment="1">
      <alignment vertical="center"/>
    </xf>
    <xf numFmtId="2" fontId="19" fillId="7" borderId="3" xfId="1" applyNumberFormat="1" applyFont="1" applyFill="1" applyBorder="1" applyAlignment="1">
      <alignment vertical="center"/>
    </xf>
    <xf numFmtId="2" fontId="19" fillId="6" borderId="2" xfId="1" applyNumberFormat="1" applyFont="1" applyFill="1" applyBorder="1" applyAlignment="1">
      <alignment vertical="center"/>
    </xf>
    <xf numFmtId="164" fontId="9" fillId="16" borderId="1" xfId="1" applyFont="1" applyFill="1" applyBorder="1" applyAlignment="1">
      <alignment vertical="center"/>
    </xf>
    <xf numFmtId="2" fontId="19" fillId="6" borderId="6" xfId="1" applyNumberFormat="1" applyFont="1" applyFill="1" applyBorder="1" applyAlignment="1">
      <alignment vertical="center"/>
    </xf>
    <xf numFmtId="2" fontId="9" fillId="6" borderId="2" xfId="1" applyNumberFormat="1" applyFont="1" applyFill="1" applyBorder="1" applyAlignment="1">
      <alignment vertical="center"/>
    </xf>
    <xf numFmtId="2" fontId="25" fillId="6" borderId="3" xfId="1" applyNumberFormat="1" applyFont="1" applyFill="1" applyBorder="1" applyAlignment="1">
      <alignment vertical="center"/>
    </xf>
    <xf numFmtId="2" fontId="26" fillId="11" borderId="3" xfId="1" applyNumberFormat="1" applyFont="1" applyFill="1" applyBorder="1" applyAlignment="1">
      <alignment vertical="center"/>
    </xf>
    <xf numFmtId="2" fontId="25" fillId="6" borderId="2" xfId="1" applyNumberFormat="1" applyFont="1" applyFill="1" applyBorder="1" applyAlignment="1">
      <alignment vertical="center"/>
    </xf>
    <xf numFmtId="164" fontId="30" fillId="2" borderId="3" xfId="1" applyFont="1" applyFill="1" applyBorder="1" applyAlignment="1">
      <alignment vertical="center"/>
    </xf>
    <xf numFmtId="2" fontId="34" fillId="22" borderId="3" xfId="1" applyNumberFormat="1" applyFont="1" applyFill="1" applyBorder="1" applyAlignment="1">
      <alignment vertical="center"/>
    </xf>
    <xf numFmtId="2" fontId="25" fillId="6" borderId="4" xfId="1" applyNumberFormat="1" applyFont="1" applyFill="1" applyBorder="1" applyAlignment="1">
      <alignment vertical="center"/>
    </xf>
    <xf numFmtId="164" fontId="30" fillId="16" borderId="1" xfId="1" applyFont="1" applyFill="1" applyBorder="1" applyAlignment="1">
      <alignment vertical="center"/>
    </xf>
    <xf numFmtId="2" fontId="29" fillId="6" borderId="3" xfId="1" applyNumberFormat="1" applyFont="1" applyFill="1" applyBorder="1" applyAlignment="1">
      <alignment vertical="center"/>
    </xf>
    <xf numFmtId="2" fontId="37" fillId="0" borderId="3" xfId="1" applyNumberFormat="1" applyFont="1" applyBorder="1" applyAlignment="1">
      <alignment vertical="center"/>
    </xf>
    <xf numFmtId="2" fontId="30" fillId="0" borderId="3" xfId="1" applyNumberFormat="1" applyFont="1" applyBorder="1" applyAlignment="1">
      <alignment vertical="center"/>
    </xf>
    <xf numFmtId="2" fontId="26" fillId="0" borderId="3" xfId="1" applyNumberFormat="1" applyFont="1" applyBorder="1" applyAlignment="1">
      <alignment vertical="center"/>
    </xf>
    <xf numFmtId="2" fontId="32" fillId="6" borderId="3" xfId="1" applyNumberFormat="1" applyFont="1" applyFill="1" applyBorder="1" applyAlignment="1">
      <alignment vertical="center"/>
    </xf>
    <xf numFmtId="2" fontId="20" fillId="7" borderId="3" xfId="1" applyNumberFormat="1" applyFont="1" applyFill="1" applyBorder="1" applyAlignment="1">
      <alignment vertical="center"/>
    </xf>
    <xf numFmtId="2" fontId="25" fillId="6" borderId="5" xfId="1" applyNumberFormat="1" applyFont="1" applyFill="1" applyBorder="1" applyAlignment="1">
      <alignment vertical="center"/>
    </xf>
    <xf numFmtId="2" fontId="30" fillId="6" borderId="2" xfId="1" applyNumberFormat="1" applyFont="1" applyFill="1" applyBorder="1" applyAlignment="1">
      <alignment vertical="center"/>
    </xf>
    <xf numFmtId="2" fontId="28" fillId="6" borderId="2" xfId="1" applyNumberFormat="1" applyFont="1" applyFill="1" applyBorder="1" applyAlignment="1">
      <alignment vertical="center"/>
    </xf>
    <xf numFmtId="2" fontId="31" fillId="0" borderId="3" xfId="1" applyNumberFormat="1" applyFont="1" applyBorder="1" applyAlignment="1">
      <alignment vertical="center"/>
    </xf>
    <xf numFmtId="2" fontId="25" fillId="7" borderId="3" xfId="1" applyNumberFormat="1" applyFont="1" applyFill="1" applyBorder="1" applyAlignment="1">
      <alignment vertical="center"/>
    </xf>
    <xf numFmtId="164" fontId="29" fillId="2" borderId="3" xfId="1" applyFont="1" applyFill="1" applyBorder="1" applyAlignment="1">
      <alignment vertical="center"/>
    </xf>
    <xf numFmtId="2" fontId="26" fillId="11" borderId="4" xfId="1" applyNumberFormat="1" applyFont="1" applyFill="1" applyBorder="1" applyAlignment="1">
      <alignment vertical="center"/>
    </xf>
    <xf numFmtId="2" fontId="30" fillId="6" borderId="3" xfId="1" applyNumberFormat="1" applyFont="1" applyFill="1" applyBorder="1" applyAlignment="1">
      <alignment vertical="center"/>
    </xf>
    <xf numFmtId="2" fontId="41" fillId="6" borderId="3" xfId="1" applyNumberFormat="1" applyFont="1" applyFill="1" applyBorder="1" applyAlignment="1">
      <alignment vertical="center"/>
    </xf>
    <xf numFmtId="164" fontId="29" fillId="19" borderId="3" xfId="1" applyFont="1" applyFill="1" applyBorder="1" applyAlignment="1">
      <alignment vertical="center"/>
    </xf>
    <xf numFmtId="2" fontId="27" fillId="3" borderId="3" xfId="1" applyNumberFormat="1" applyFont="1" applyFill="1" applyBorder="1" applyAlignment="1">
      <alignment vertical="center"/>
    </xf>
    <xf numFmtId="2" fontId="19" fillId="7" borderId="2" xfId="1" applyNumberFormat="1" applyFont="1" applyFill="1" applyBorder="1" applyAlignment="1">
      <alignment vertical="center"/>
    </xf>
    <xf numFmtId="2" fontId="25" fillId="6" borderId="27" xfId="1" applyNumberFormat="1" applyFont="1" applyFill="1" applyBorder="1" applyAlignment="1">
      <alignment vertical="center"/>
    </xf>
    <xf numFmtId="2" fontId="26" fillId="7" borderId="3" xfId="1" applyNumberFormat="1" applyFont="1" applyFill="1" applyBorder="1" applyAlignment="1">
      <alignment vertical="center"/>
    </xf>
    <xf numFmtId="2" fontId="25" fillId="3" borderId="3" xfId="1" applyNumberFormat="1" applyFont="1" applyFill="1" applyBorder="1" applyAlignment="1">
      <alignment vertical="center"/>
    </xf>
    <xf numFmtId="2" fontId="25" fillId="7" borderId="2" xfId="1" applyNumberFormat="1" applyFont="1" applyFill="1" applyBorder="1" applyAlignment="1">
      <alignment vertical="center"/>
    </xf>
    <xf numFmtId="2" fontId="26" fillId="7" borderId="30" xfId="1" applyNumberFormat="1" applyFont="1" applyFill="1" applyBorder="1" applyAlignment="1">
      <alignment vertical="center"/>
    </xf>
    <xf numFmtId="164" fontId="29" fillId="2" borderId="2" xfId="1" applyFont="1" applyFill="1" applyBorder="1" applyAlignment="1">
      <alignment vertical="center"/>
    </xf>
    <xf numFmtId="2" fontId="25" fillId="11" borderId="2" xfId="1" applyNumberFormat="1" applyFont="1" applyFill="1" applyBorder="1" applyAlignment="1">
      <alignment vertical="center"/>
    </xf>
    <xf numFmtId="164" fontId="30" fillId="2" borderId="2" xfId="1" applyFont="1" applyFill="1" applyBorder="1" applyAlignment="1">
      <alignment vertical="center"/>
    </xf>
    <xf numFmtId="2" fontId="26" fillId="0" borderId="4" xfId="1" applyNumberFormat="1" applyFont="1" applyBorder="1" applyAlignment="1">
      <alignment vertical="center"/>
    </xf>
    <xf numFmtId="2" fontId="42" fillId="11" borderId="3" xfId="1" applyNumberFormat="1" applyFont="1" applyFill="1" applyBorder="1" applyAlignment="1">
      <alignment vertical="center"/>
    </xf>
    <xf numFmtId="2" fontId="30" fillId="7" borderId="2" xfId="1" applyNumberFormat="1" applyFont="1" applyFill="1" applyBorder="1" applyAlignment="1">
      <alignment vertical="center"/>
    </xf>
    <xf numFmtId="2" fontId="9" fillId="7" borderId="3" xfId="1" applyNumberFormat="1" applyFont="1" applyFill="1" applyBorder="1" applyAlignment="1">
      <alignment vertical="center"/>
    </xf>
    <xf numFmtId="2" fontId="25" fillId="28" borderId="3" xfId="1" applyNumberFormat="1" applyFont="1" applyFill="1" applyBorder="1" applyAlignment="1">
      <alignment vertical="center"/>
    </xf>
    <xf numFmtId="2" fontId="19" fillId="28" borderId="3" xfId="1" applyNumberFormat="1" applyFont="1" applyFill="1" applyBorder="1" applyAlignment="1">
      <alignment vertical="center"/>
    </xf>
    <xf numFmtId="164" fontId="30" fillId="2" borderId="4" xfId="1" applyFont="1" applyFill="1" applyBorder="1" applyAlignment="1">
      <alignment vertical="center"/>
    </xf>
    <xf numFmtId="164" fontId="30" fillId="7" borderId="2" xfId="1" applyFont="1" applyFill="1" applyBorder="1" applyAlignment="1">
      <alignment vertical="center"/>
    </xf>
    <xf numFmtId="164" fontId="9" fillId="2" borderId="34" xfId="1" applyFont="1" applyFill="1" applyBorder="1" applyAlignment="1">
      <alignment vertical="center"/>
    </xf>
    <xf numFmtId="2" fontId="46" fillId="11" borderId="2" xfId="1" applyNumberFormat="1" applyFont="1" applyFill="1" applyBorder="1" applyAlignment="1">
      <alignment vertical="center"/>
    </xf>
    <xf numFmtId="2" fontId="46" fillId="6" borderId="3" xfId="1" applyNumberFormat="1" applyFont="1" applyFill="1" applyBorder="1" applyAlignment="1">
      <alignment vertical="center"/>
    </xf>
    <xf numFmtId="164" fontId="9" fillId="19" borderId="3" xfId="1" applyFont="1" applyFill="1" applyBorder="1" applyAlignment="1">
      <alignment vertical="center"/>
    </xf>
    <xf numFmtId="2" fontId="40" fillId="6" borderId="3" xfId="1" applyNumberFormat="1" applyFont="1" applyFill="1" applyBorder="1" applyAlignment="1">
      <alignment vertical="center"/>
    </xf>
    <xf numFmtId="2" fontId="28" fillId="7" borderId="3" xfId="1" applyNumberFormat="1" applyFont="1" applyFill="1" applyBorder="1" applyAlignment="1">
      <alignment vertical="center"/>
    </xf>
    <xf numFmtId="2" fontId="28" fillId="7" borderId="2" xfId="1" applyNumberFormat="1" applyFont="1" applyFill="1" applyBorder="1" applyAlignment="1">
      <alignment vertical="center"/>
    </xf>
    <xf numFmtId="2" fontId="42" fillId="0" borderId="3" xfId="1" applyNumberFormat="1" applyFont="1" applyBorder="1" applyAlignment="1">
      <alignment vertical="center"/>
    </xf>
    <xf numFmtId="2" fontId="25" fillId="28" borderId="2" xfId="1" applyNumberFormat="1" applyFont="1" applyFill="1" applyBorder="1" applyAlignment="1">
      <alignment vertical="center"/>
    </xf>
    <xf numFmtId="1" fontId="16" fillId="8" borderId="32" xfId="1" applyNumberFormat="1" applyFont="1" applyFill="1" applyBorder="1" applyAlignment="1">
      <alignment horizontal="center" vertical="center"/>
    </xf>
    <xf numFmtId="2" fontId="29" fillId="11" borderId="3" xfId="1" applyNumberFormat="1" applyFont="1" applyFill="1" applyBorder="1" applyAlignment="1">
      <alignment vertical="center"/>
    </xf>
    <xf numFmtId="2" fontId="19" fillId="28" borderId="2" xfId="1" applyNumberFormat="1" applyFont="1" applyFill="1" applyBorder="1" applyAlignment="1">
      <alignment vertical="center"/>
    </xf>
    <xf numFmtId="164" fontId="23" fillId="16" borderId="1" xfId="1" applyFont="1" applyFill="1" applyBorder="1" applyAlignment="1">
      <alignment vertical="center"/>
    </xf>
    <xf numFmtId="164" fontId="12" fillId="14" borderId="0" xfId="1" applyFont="1" applyFill="1" applyAlignment="1">
      <alignment vertical="center"/>
    </xf>
    <xf numFmtId="1" fontId="13" fillId="14" borderId="0" xfId="1" applyNumberFormat="1" applyFont="1" applyFill="1" applyAlignment="1">
      <alignment horizontal="right" vertical="center"/>
    </xf>
    <xf numFmtId="49" fontId="13" fillId="14" borderId="0" xfId="1" applyNumberFormat="1" applyFont="1" applyFill="1" applyAlignment="1">
      <alignment horizontal="right" vertical="center"/>
    </xf>
    <xf numFmtId="1" fontId="14" fillId="9" borderId="0" xfId="1" applyNumberFormat="1" applyFont="1" applyFill="1" applyAlignment="1">
      <alignment horizontal="center" vertical="center"/>
    </xf>
    <xf numFmtId="1" fontId="15" fillId="9" borderId="0" xfId="1" applyNumberFormat="1" applyFont="1" applyFill="1" applyAlignment="1">
      <alignment horizontal="center" vertical="center"/>
    </xf>
    <xf numFmtId="49" fontId="15" fillId="9" borderId="0" xfId="1" applyNumberFormat="1" applyFont="1" applyFill="1" applyAlignment="1">
      <alignment horizontal="center" vertical="center"/>
    </xf>
    <xf numFmtId="164" fontId="18" fillId="5" borderId="0" xfId="1" applyFont="1" applyFill="1" applyAlignment="1">
      <alignment vertical="center"/>
    </xf>
    <xf numFmtId="164" fontId="9" fillId="5" borderId="0" xfId="1" applyFont="1" applyFill="1" applyAlignment="1">
      <alignment vertical="center"/>
    </xf>
    <xf numFmtId="49" fontId="9" fillId="5" borderId="0" xfId="1" applyNumberFormat="1" applyFont="1" applyFill="1" applyAlignment="1">
      <alignment vertical="center"/>
    </xf>
    <xf numFmtId="164" fontId="22" fillId="10" borderId="22" xfId="1" applyFont="1" applyFill="1" applyBorder="1" applyAlignment="1">
      <alignment vertical="center"/>
    </xf>
    <xf numFmtId="164" fontId="9" fillId="16" borderId="20" xfId="1" applyFont="1" applyFill="1" applyBorder="1" applyAlignment="1">
      <alignment vertical="center"/>
    </xf>
    <xf numFmtId="164" fontId="36" fillId="10" borderId="18" xfId="1" applyFont="1" applyFill="1" applyBorder="1" applyAlignment="1">
      <alignment vertical="center"/>
    </xf>
    <xf numFmtId="164" fontId="45" fillId="27" borderId="18" xfId="1" applyFont="1" applyFill="1" applyBorder="1" applyAlignment="1">
      <alignment vertical="center"/>
    </xf>
    <xf numFmtId="164" fontId="36" fillId="24" borderId="18" xfId="1" applyFont="1" applyFill="1" applyBorder="1" applyAlignment="1">
      <alignment vertical="center"/>
    </xf>
    <xf numFmtId="164" fontId="36" fillId="11" borderId="18" xfId="1" applyFont="1" applyFill="1" applyBorder="1" applyAlignment="1">
      <alignment vertical="center"/>
    </xf>
    <xf numFmtId="164" fontId="43" fillId="24" borderId="18" xfId="1" applyFont="1" applyFill="1" applyBorder="1" applyAlignment="1">
      <alignment vertical="center"/>
    </xf>
    <xf numFmtId="164" fontId="38" fillId="24" borderId="18" xfId="1" applyFont="1" applyFill="1" applyBorder="1" applyAlignment="1">
      <alignment vertical="center"/>
    </xf>
    <xf numFmtId="164" fontId="43" fillId="11" borderId="18" xfId="1" applyFont="1" applyFill="1" applyBorder="1" applyAlignment="1">
      <alignment vertical="center"/>
    </xf>
    <xf numFmtId="164" fontId="38" fillId="23" borderId="18" xfId="1" applyFont="1" applyFill="1" applyBorder="1" applyAlignment="1">
      <alignment vertical="center"/>
    </xf>
    <xf numFmtId="164" fontId="36" fillId="4" borderId="18" xfId="1" applyFont="1" applyFill="1" applyBorder="1" applyAlignment="1">
      <alignment vertical="center"/>
    </xf>
    <xf numFmtId="164" fontId="36" fillId="25" borderId="18" xfId="1" applyFont="1" applyFill="1" applyBorder="1" applyAlignment="1">
      <alignment vertical="center"/>
    </xf>
    <xf numFmtId="164" fontId="38" fillId="13" borderId="18" xfId="1" applyFont="1" applyFill="1" applyBorder="1" applyAlignment="1">
      <alignment vertical="center"/>
    </xf>
    <xf numFmtId="164" fontId="36" fillId="26" borderId="18" xfId="1" applyFont="1" applyFill="1" applyBorder="1" applyAlignment="1">
      <alignment vertical="center"/>
    </xf>
    <xf numFmtId="164" fontId="36" fillId="25" borderId="15" xfId="1" applyFont="1" applyFill="1" applyBorder="1" applyAlignment="1">
      <alignment vertical="center"/>
    </xf>
    <xf numFmtId="164" fontId="23" fillId="16" borderId="13" xfId="1" applyFont="1" applyFill="1" applyBorder="1" applyAlignment="1">
      <alignment vertical="center"/>
    </xf>
    <xf numFmtId="164" fontId="45" fillId="27" borderId="24" xfId="1" applyFont="1" applyFill="1" applyBorder="1" applyAlignment="1">
      <alignment vertical="center"/>
    </xf>
    <xf numFmtId="164" fontId="30" fillId="16" borderId="28" xfId="1" applyFont="1" applyFill="1" applyBorder="1" applyAlignment="1">
      <alignment vertical="center"/>
    </xf>
    <xf numFmtId="2" fontId="37" fillId="0" borderId="2" xfId="1" applyNumberFormat="1" applyFont="1" applyBorder="1" applyAlignment="1">
      <alignment vertical="center"/>
    </xf>
    <xf numFmtId="2" fontId="26" fillId="7" borderId="2" xfId="1" applyNumberFormat="1" applyFont="1" applyFill="1" applyBorder="1" applyAlignment="1">
      <alignment vertical="center"/>
    </xf>
    <xf numFmtId="2" fontId="34" fillId="22" borderId="2" xfId="1" applyNumberFormat="1" applyFont="1" applyFill="1" applyBorder="1" applyAlignment="1">
      <alignment vertical="center"/>
    </xf>
    <xf numFmtId="49" fontId="9" fillId="16" borderId="23" xfId="1" applyNumberFormat="1" applyFont="1" applyFill="1" applyBorder="1" applyAlignment="1">
      <alignment vertical="center"/>
    </xf>
    <xf numFmtId="49" fontId="39" fillId="16" borderId="8" xfId="1" applyNumberFormat="1" applyFont="1" applyFill="1" applyBorder="1" applyAlignment="1">
      <alignment vertical="center"/>
    </xf>
    <xf numFmtId="49" fontId="17" fillId="16" borderId="8" xfId="1" applyNumberFormat="1" applyFont="1" applyFill="1" applyBorder="1" applyAlignment="1">
      <alignment vertical="center"/>
    </xf>
    <xf numFmtId="49" fontId="30" fillId="16" borderId="37" xfId="1" applyNumberFormat="1" applyFont="1" applyFill="1" applyBorder="1" applyAlignment="1">
      <alignment vertical="center"/>
    </xf>
    <xf numFmtId="49" fontId="30" fillId="16" borderId="8" xfId="1" applyNumberFormat="1" applyFont="1" applyFill="1" applyBorder="1" applyAlignment="1">
      <alignment vertical="center"/>
    </xf>
    <xf numFmtId="49" fontId="9" fillId="16" borderId="8" xfId="1" applyNumberFormat="1" applyFont="1" applyFill="1" applyBorder="1" applyAlignment="1">
      <alignment vertical="center"/>
    </xf>
    <xf numFmtId="49" fontId="17" fillId="16" borderId="16" xfId="1" applyNumberFormat="1" applyFont="1" applyFill="1" applyBorder="1" applyAlignment="1">
      <alignment vertical="center"/>
    </xf>
    <xf numFmtId="164" fontId="30" fillId="2" borderId="11" xfId="1" applyFont="1" applyFill="1" applyBorder="1" applyAlignment="1">
      <alignment vertical="center"/>
    </xf>
    <xf numFmtId="164" fontId="30" fillId="7" borderId="11" xfId="1" applyFont="1" applyFill="1" applyBorder="1" applyAlignment="1">
      <alignment vertical="center"/>
    </xf>
    <xf numFmtId="2" fontId="25" fillId="6" borderId="6" xfId="1" applyNumberFormat="1" applyFont="1" applyFill="1" applyBorder="1" applyAlignment="1">
      <alignment vertical="center"/>
    </xf>
    <xf numFmtId="2" fontId="25" fillId="11" borderId="11" xfId="1" applyNumberFormat="1" applyFont="1" applyFill="1" applyBorder="1" applyAlignment="1">
      <alignment vertical="center"/>
    </xf>
    <xf numFmtId="2" fontId="25" fillId="6" borderId="10" xfId="1" applyNumberFormat="1" applyFont="1" applyFill="1" applyBorder="1" applyAlignment="1">
      <alignment vertical="center"/>
    </xf>
    <xf numFmtId="2" fontId="46" fillId="6" borderId="4" xfId="1" applyNumberFormat="1" applyFont="1" applyFill="1" applyBorder="1" applyAlignment="1">
      <alignment vertical="center"/>
    </xf>
    <xf numFmtId="2" fontId="28" fillId="6" borderId="0" xfId="1" applyNumberFormat="1" applyFont="1" applyFill="1" applyAlignment="1">
      <alignment vertical="center"/>
    </xf>
    <xf numFmtId="2" fontId="25" fillId="6" borderId="35" xfId="1" applyNumberFormat="1" applyFont="1" applyFill="1" applyBorder="1" applyAlignment="1">
      <alignment vertical="center"/>
    </xf>
    <xf numFmtId="2" fontId="26" fillId="0" borderId="35" xfId="1" applyNumberFormat="1" applyFont="1" applyBorder="1" applyAlignment="1">
      <alignment vertical="center"/>
    </xf>
    <xf numFmtId="2" fontId="19" fillId="6" borderId="35" xfId="1" applyNumberFormat="1" applyFont="1" applyFill="1" applyBorder="1" applyAlignment="1">
      <alignment vertical="center"/>
    </xf>
    <xf numFmtId="2" fontId="19" fillId="28" borderId="35" xfId="1" applyNumberFormat="1" applyFont="1" applyFill="1" applyBorder="1" applyAlignment="1">
      <alignment vertical="center"/>
    </xf>
    <xf numFmtId="2" fontId="25" fillId="6" borderId="36" xfId="1" applyNumberFormat="1" applyFont="1" applyFill="1" applyBorder="1" applyAlignment="1">
      <alignment vertical="center"/>
    </xf>
    <xf numFmtId="2" fontId="10" fillId="6" borderId="10" xfId="1" applyNumberFormat="1" applyFont="1" applyFill="1" applyBorder="1" applyAlignment="1">
      <alignment vertical="center"/>
    </xf>
    <xf numFmtId="16" fontId="48" fillId="15" borderId="31" xfId="1" applyNumberFormat="1" applyFont="1" applyFill="1" applyBorder="1" applyAlignment="1">
      <alignment vertical="center"/>
    </xf>
    <xf numFmtId="16" fontId="48" fillId="15" borderId="9" xfId="1" applyNumberFormat="1" applyFont="1" applyFill="1" applyBorder="1" applyAlignment="1">
      <alignment vertical="center"/>
    </xf>
    <xf numFmtId="1" fontId="16" fillId="8" borderId="38" xfId="1" applyNumberFormat="1" applyFont="1" applyFill="1" applyBorder="1" applyAlignment="1">
      <alignment horizontal="center" vertical="center"/>
    </xf>
    <xf numFmtId="1" fontId="16" fillId="28" borderId="40" xfId="1" applyNumberFormat="1" applyFont="1" applyFill="1" applyBorder="1" applyAlignment="1">
      <alignment horizontal="center" vertical="center"/>
    </xf>
    <xf numFmtId="16" fontId="48" fillId="15" borderId="39" xfId="1" applyNumberFormat="1" applyFont="1" applyFill="1" applyBorder="1" applyAlignment="1">
      <alignment vertical="center"/>
    </xf>
    <xf numFmtId="1" fontId="44" fillId="12" borderId="33" xfId="1" applyNumberFormat="1" applyFont="1" applyFill="1" applyBorder="1" applyAlignment="1">
      <alignment horizontal="center" vertical="center"/>
    </xf>
    <xf numFmtId="1" fontId="44" fillId="12" borderId="32" xfId="1" applyNumberFormat="1" applyFont="1" applyFill="1" applyBorder="1" applyAlignment="1">
      <alignment horizontal="center" vertical="center"/>
    </xf>
    <xf numFmtId="2" fontId="25" fillId="0" borderId="3" xfId="1" applyNumberFormat="1" applyFont="1" applyBorder="1" applyAlignment="1">
      <alignment vertical="center"/>
    </xf>
    <xf numFmtId="2" fontId="24" fillId="0" borderId="3" xfId="1" applyNumberFormat="1" applyFont="1" applyBorder="1" applyAlignment="1">
      <alignment vertical="center"/>
    </xf>
    <xf numFmtId="2" fontId="24" fillId="0" borderId="2" xfId="1" applyNumberFormat="1" applyFont="1" applyBorder="1" applyAlignment="1">
      <alignment vertical="center"/>
    </xf>
    <xf numFmtId="2" fontId="35" fillId="0" borderId="2" xfId="1" applyNumberFormat="1" applyFont="1" applyBorder="1" applyAlignment="1">
      <alignment vertical="center"/>
    </xf>
    <xf numFmtId="2" fontId="19" fillId="0" borderId="3" xfId="1" applyNumberFormat="1" applyFont="1" applyBorder="1" applyAlignment="1">
      <alignment vertical="center"/>
    </xf>
    <xf numFmtId="2" fontId="31" fillId="3" borderId="3" xfId="1" applyNumberFormat="1" applyFont="1" applyFill="1" applyBorder="1" applyAlignment="1">
      <alignment vertical="center"/>
    </xf>
    <xf numFmtId="2" fontId="27" fillId="3" borderId="2" xfId="1" applyNumberFormat="1" applyFont="1" applyFill="1" applyBorder="1" applyAlignment="1">
      <alignment vertical="center"/>
    </xf>
    <xf numFmtId="2" fontId="33" fillId="3" borderId="3" xfId="1" applyNumberFormat="1" applyFont="1" applyFill="1" applyBorder="1" applyAlignment="1">
      <alignment vertical="center"/>
    </xf>
    <xf numFmtId="2" fontId="32" fillId="3" borderId="2" xfId="1" applyNumberFormat="1" applyFont="1" applyFill="1" applyBorder="1" applyAlignment="1">
      <alignment vertical="center"/>
    </xf>
    <xf numFmtId="2" fontId="31" fillId="3" borderId="2" xfId="1" applyNumberFormat="1" applyFont="1" applyFill="1" applyBorder="1" applyAlignment="1">
      <alignment vertical="center"/>
    </xf>
    <xf numFmtId="2" fontId="33" fillId="3" borderId="2" xfId="1" applyNumberFormat="1" applyFont="1" applyFill="1" applyBorder="1" applyAlignment="1">
      <alignment vertical="center"/>
    </xf>
    <xf numFmtId="0" fontId="6" fillId="18" borderId="22" xfId="0" applyFont="1" applyFill="1" applyBorder="1" applyAlignment="1">
      <alignment horizontal="center"/>
    </xf>
    <xf numFmtId="0" fontId="6" fillId="18" borderId="20" xfId="0" applyFont="1" applyFill="1" applyBorder="1" applyAlignment="1">
      <alignment horizontal="center"/>
    </xf>
    <xf numFmtId="0" fontId="6" fillId="18" borderId="19" xfId="0" applyFont="1" applyFill="1" applyBorder="1" applyAlignment="1">
      <alignment horizontal="center"/>
    </xf>
    <xf numFmtId="0" fontId="6" fillId="18" borderId="21" xfId="0" applyFont="1" applyFill="1" applyBorder="1" applyAlignment="1">
      <alignment horizontal="center"/>
    </xf>
    <xf numFmtId="0" fontId="6" fillId="18" borderId="1" xfId="0" applyFont="1" applyFill="1" applyBorder="1" applyAlignment="1">
      <alignment horizontal="center"/>
    </xf>
    <xf numFmtId="0" fontId="4" fillId="20" borderId="26" xfId="0" applyFont="1" applyFill="1" applyBorder="1" applyAlignment="1">
      <alignment horizontal="center" vertical="center"/>
    </xf>
    <xf numFmtId="0" fontId="4" fillId="20" borderId="25" xfId="0" applyFont="1" applyFill="1" applyBorder="1" applyAlignment="1">
      <alignment horizontal="center" vertical="center"/>
    </xf>
    <xf numFmtId="0" fontId="4" fillId="20" borderId="24" xfId="0" applyFont="1" applyFill="1" applyBorder="1" applyAlignment="1">
      <alignment horizontal="center" vertical="center"/>
    </xf>
    <xf numFmtId="0" fontId="6" fillId="18" borderId="23" xfId="0" applyFont="1" applyFill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FE1BD85-DE74-EF45-B106-DEA1AD01913B}"/>
  </cellStyles>
  <dxfs count="0"/>
  <tableStyles count="0" defaultTableStyle="TableStyleMedium2" defaultPivotStyle="PivotStyleLight16"/>
  <colors>
    <mruColors>
      <color rgb="FF00FF00"/>
      <color rgb="FFFFCCFF"/>
      <color rgb="FFCC3300"/>
      <color rgb="FF007CA8"/>
      <color rgb="FFCC6600"/>
      <color rgb="FF71DAFF"/>
      <color rgb="FF309BA6"/>
      <color rgb="FF0D97FF"/>
      <color rgb="FF009AD0"/>
      <color rgb="FF80D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159574</xdr:colOff>
      <xdr:row>22</xdr:row>
      <xdr:rowOff>8661</xdr:rowOff>
    </xdr:from>
    <xdr:to>
      <xdr:col>51</xdr:col>
      <xdr:colOff>161479</xdr:colOff>
      <xdr:row>25</xdr:row>
      <xdr:rowOff>85521</xdr:rowOff>
    </xdr:to>
    <xdr:cxnSp macro="">
      <xdr:nvCxnSpPr>
        <xdr:cNvPr id="7" name="直接连接符 6">
          <a:extLst>
            <a:ext uri="{FF2B5EF4-FFF2-40B4-BE49-F238E27FC236}">
              <a16:creationId xmlns:a16="http://schemas.microsoft.com/office/drawing/2014/main" id="{E7A215D4-1B74-4D96-AFF0-7A15CE8936FD}"/>
            </a:ext>
          </a:extLst>
        </xdr:cNvPr>
        <xdr:cNvCxnSpPr/>
      </xdr:nvCxnSpPr>
      <xdr:spPr>
        <a:xfrm flipV="1">
          <a:off x="27556938" y="7230343"/>
          <a:ext cx="1905" cy="1063996"/>
        </a:xfrm>
        <a:prstGeom prst="line">
          <a:avLst/>
        </a:prstGeom>
        <a:ln w="63500" cmpd="sng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476250</xdr:colOff>
      <xdr:row>1</xdr:row>
      <xdr:rowOff>244928</xdr:rowOff>
    </xdr:from>
    <xdr:to>
      <xdr:col>29</xdr:col>
      <xdr:colOff>476250</xdr:colOff>
      <xdr:row>30</xdr:row>
      <xdr:rowOff>36728</xdr:rowOff>
    </xdr:to>
    <xdr:cxnSp macro="">
      <xdr:nvCxnSpPr>
        <xdr:cNvPr id="8" name="直接连接符 1">
          <a:extLst>
            <a:ext uri="{FF2B5EF4-FFF2-40B4-BE49-F238E27FC236}">
              <a16:creationId xmlns:a16="http://schemas.microsoft.com/office/drawing/2014/main" id="{34902188-2CC4-4AE5-A011-C2C62EACC72A}"/>
            </a:ext>
          </a:extLst>
        </xdr:cNvPr>
        <xdr:cNvCxnSpPr/>
      </xdr:nvCxnSpPr>
      <xdr:spPr>
        <a:xfrm flipV="1">
          <a:off x="17321893" y="557892"/>
          <a:ext cx="0" cy="9316800"/>
        </a:xfrm>
        <a:prstGeom prst="line">
          <a:avLst/>
        </a:prstGeom>
        <a:ln w="63500" cmpd="sng">
          <a:solidFill>
            <a:srgbClr val="00B0F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13607</xdr:colOff>
      <xdr:row>22</xdr:row>
      <xdr:rowOff>68036</xdr:rowOff>
    </xdr:from>
    <xdr:to>
      <xdr:col>34</xdr:col>
      <xdr:colOff>15512</xdr:colOff>
      <xdr:row>25</xdr:row>
      <xdr:rowOff>136435</xdr:rowOff>
    </xdr:to>
    <xdr:cxnSp macro="">
      <xdr:nvCxnSpPr>
        <xdr:cNvPr id="9" name="直接连接符 4">
          <a:extLst>
            <a:ext uri="{FF2B5EF4-FFF2-40B4-BE49-F238E27FC236}">
              <a16:creationId xmlns:a16="http://schemas.microsoft.com/office/drawing/2014/main" id="{3E2A3DCA-4C99-4FBE-8E62-F2E1C1E65090}"/>
            </a:ext>
          </a:extLst>
        </xdr:cNvPr>
        <xdr:cNvCxnSpPr/>
      </xdr:nvCxnSpPr>
      <xdr:spPr>
        <a:xfrm flipV="1">
          <a:off x="19308536" y="7279822"/>
          <a:ext cx="1905" cy="1061720"/>
        </a:xfrm>
        <a:prstGeom prst="line">
          <a:avLst/>
        </a:prstGeom>
        <a:ln w="63500" cmpd="sng">
          <a:solidFill>
            <a:srgbClr val="00B0F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489856</xdr:colOff>
      <xdr:row>1</xdr:row>
      <xdr:rowOff>204108</xdr:rowOff>
    </xdr:from>
    <xdr:to>
      <xdr:col>37</xdr:col>
      <xdr:colOff>8427</xdr:colOff>
      <xdr:row>29</xdr:row>
      <xdr:rowOff>322860</xdr:rowOff>
    </xdr:to>
    <xdr:cxnSp macro="">
      <xdr:nvCxnSpPr>
        <xdr:cNvPr id="10" name="直接连接符 2">
          <a:extLst>
            <a:ext uri="{FF2B5EF4-FFF2-40B4-BE49-F238E27FC236}">
              <a16:creationId xmlns:a16="http://schemas.microsoft.com/office/drawing/2014/main" id="{0351C7BD-A374-4C52-A40B-DA8A609D5D40}"/>
            </a:ext>
          </a:extLst>
        </xdr:cNvPr>
        <xdr:cNvCxnSpPr/>
      </xdr:nvCxnSpPr>
      <xdr:spPr>
        <a:xfrm flipH="1" flipV="1">
          <a:off x="20764499" y="517072"/>
          <a:ext cx="8428" cy="9317181"/>
        </a:xfrm>
        <a:prstGeom prst="line">
          <a:avLst/>
        </a:prstGeom>
        <a:ln w="63500" cmpd="sng">
          <a:solidFill>
            <a:srgbClr val="7030A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449036</xdr:colOff>
      <xdr:row>22</xdr:row>
      <xdr:rowOff>40822</xdr:rowOff>
    </xdr:from>
    <xdr:to>
      <xdr:col>39</xdr:col>
      <xdr:colOff>450941</xdr:colOff>
      <xdr:row>25</xdr:row>
      <xdr:rowOff>109221</xdr:rowOff>
    </xdr:to>
    <xdr:cxnSp macro="">
      <xdr:nvCxnSpPr>
        <xdr:cNvPr id="11" name="直接连接符 5">
          <a:extLst>
            <a:ext uri="{FF2B5EF4-FFF2-40B4-BE49-F238E27FC236}">
              <a16:creationId xmlns:a16="http://schemas.microsoft.com/office/drawing/2014/main" id="{14FA0730-D0D5-40BE-9F29-C714A421D62D}"/>
            </a:ext>
          </a:extLst>
        </xdr:cNvPr>
        <xdr:cNvCxnSpPr/>
      </xdr:nvCxnSpPr>
      <xdr:spPr>
        <a:xfrm flipV="1">
          <a:off x="22193250" y="7252608"/>
          <a:ext cx="1905" cy="1061720"/>
        </a:xfrm>
        <a:prstGeom prst="line">
          <a:avLst/>
        </a:prstGeom>
        <a:ln w="63500" cmpd="sng">
          <a:solidFill>
            <a:srgbClr val="7030A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476250</xdr:colOff>
      <xdr:row>1</xdr:row>
      <xdr:rowOff>27214</xdr:rowOff>
    </xdr:from>
    <xdr:to>
      <xdr:col>47</xdr:col>
      <xdr:colOff>485141</xdr:colOff>
      <xdr:row>29</xdr:row>
      <xdr:rowOff>145585</xdr:rowOff>
    </xdr:to>
    <xdr:cxnSp macro="">
      <xdr:nvCxnSpPr>
        <xdr:cNvPr id="12" name="直接连接符 3">
          <a:extLst>
            <a:ext uri="{FF2B5EF4-FFF2-40B4-BE49-F238E27FC236}">
              <a16:creationId xmlns:a16="http://schemas.microsoft.com/office/drawing/2014/main" id="{E75E4AB0-33B4-4A51-9867-62DBD91BF334}"/>
            </a:ext>
          </a:extLst>
        </xdr:cNvPr>
        <xdr:cNvCxnSpPr/>
      </xdr:nvCxnSpPr>
      <xdr:spPr>
        <a:xfrm flipV="1">
          <a:off x="26139321" y="340178"/>
          <a:ext cx="8891" cy="9316800"/>
        </a:xfrm>
        <a:prstGeom prst="line">
          <a:avLst/>
        </a:prstGeom>
        <a:ln w="63500" cmpd="sng">
          <a:solidFill>
            <a:srgbClr val="FF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ichael Au" id="{0676B948-DFA9-4811-B963-9E50C22171F4}" userId="S::michael.au@finexpoamalgam.com::694b32d1-e38a-4fc8-b80b-8e73f771fac8" providerId="AD"/>
  <person displayName="Matthieu Delpech" id="{A25F047C-CD3B-B14B-B8A0-7AB25B63DE64}" userId="S::matthieu.delpech@finexpoamalgam.com::c15c5525-c2ea-45f9-bf4e-21ccbfb43e9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" dT="2020-03-30T04:14:13.56" personId="{A25F047C-CD3B-B14B-B8A0-7AB25B63DE64}" id="{1E860883-09C0-45E0-B7D3-87C0A60240AF}">
    <text xml:space="preserve">2020 03 30 - Manpower arrangement - Need to be solved with AMY
</text>
  </threadedComment>
  <threadedComment ref="N14" dT="2020-03-30T04:11:18.25" personId="{A25F047C-CD3B-B14B-B8A0-7AB25B63DE64}" id="{9966C116-6A46-4A58-90DE-50C7257D77BF}">
    <text xml:space="preserve">2020 03 30 - Due to Casting Capacity M6041 - Due to Project def. M6026
</text>
  </threadedComment>
  <threadedComment ref="N20" dT="2020-03-30T04:09:04.95" personId="{A25F047C-CD3B-B14B-B8A0-7AB25B63DE64}" id="{E1379A44-258F-4357-A3BA-7E4D94C16E13}">
    <text xml:space="preserve">2020 03 30 - Priorities build delay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9" dT="2023-10-30T08:31:30.12" personId="{0676B948-DFA9-4811-B963-9E50C22171F4}" id="{661854E6-FA7A-42DE-9EFB-23B6BCFB4E56}">
    <text>Basic : McLaren 720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7C63B-235E-0E45-8FB5-CEE0FCCA6872}">
  <sheetPr codeName="Sheet1"/>
  <dimension ref="B2:BT43"/>
  <sheetViews>
    <sheetView zoomScale="125" workbookViewId="0">
      <selection activeCell="D26" sqref="D26"/>
    </sheetView>
  </sheetViews>
  <sheetFormatPr defaultColWidth="10.875" defaultRowHeight="15.75"/>
  <cols>
    <col min="1" max="1" width="2.625" style="1" customWidth="1"/>
    <col min="2" max="2" width="10.625" style="1" customWidth="1"/>
    <col min="3" max="3" width="3.625" style="1" customWidth="1"/>
    <col min="4" max="4" width="44.125" style="1" customWidth="1"/>
    <col min="5" max="5" width="10.375" style="1" hidden="1" customWidth="1"/>
    <col min="6" max="6" width="6.625" style="1" bestFit="1" customWidth="1"/>
    <col min="7" max="9" width="10.5" style="1" customWidth="1"/>
    <col min="10" max="10" width="11.5" style="1" bestFit="1" customWidth="1"/>
    <col min="11" max="11" width="10.5" style="1" customWidth="1"/>
    <col min="12" max="12" width="2.625" style="1" customWidth="1"/>
    <col min="13" max="13" width="4.375" style="1" bestFit="1" customWidth="1"/>
    <col min="14" max="14" width="5.125" style="1" bestFit="1" customWidth="1"/>
    <col min="15" max="15" width="4.5" style="1" bestFit="1" customWidth="1"/>
    <col min="16" max="16" width="5" style="1" bestFit="1" customWidth="1"/>
    <col min="17" max="17" width="4.5" style="1" bestFit="1" customWidth="1"/>
    <col min="18" max="18" width="4" style="1" bestFit="1" customWidth="1"/>
    <col min="19" max="19" width="5" style="1" bestFit="1" customWidth="1"/>
    <col min="20" max="20" width="4.125" style="1" bestFit="1" customWidth="1"/>
    <col min="21" max="21" width="4.5" style="1" bestFit="1" customWidth="1"/>
    <col min="22" max="22" width="5" style="1" bestFit="1" customWidth="1"/>
    <col min="23" max="72" width="4.5" style="1" customWidth="1"/>
    <col min="73" max="16384" width="10.875" style="1"/>
  </cols>
  <sheetData>
    <row r="2" spans="2:23">
      <c r="B2" s="52" t="s">
        <v>0</v>
      </c>
      <c r="C2" s="51" t="s">
        <v>1</v>
      </c>
      <c r="D2" s="50" t="s">
        <v>2</v>
      </c>
      <c r="E2" s="50" t="s">
        <v>3</v>
      </c>
      <c r="F2" s="50" t="s">
        <v>4</v>
      </c>
      <c r="G2" s="49" t="s">
        <v>5</v>
      </c>
      <c r="H2" s="49" t="s">
        <v>6</v>
      </c>
      <c r="I2" s="49" t="s">
        <v>7</v>
      </c>
      <c r="J2" s="49" t="s">
        <v>8</v>
      </c>
      <c r="K2" s="49" t="s">
        <v>9</v>
      </c>
      <c r="L2" s="48"/>
      <c r="M2" s="47" t="s">
        <v>10</v>
      </c>
      <c r="N2" s="47" t="s">
        <v>11</v>
      </c>
      <c r="O2" s="47" t="s">
        <v>12</v>
      </c>
      <c r="P2" s="47" t="s">
        <v>13</v>
      </c>
      <c r="Q2" s="47" t="s">
        <v>14</v>
      </c>
      <c r="R2" s="47" t="s">
        <v>15</v>
      </c>
      <c r="S2" s="47" t="s">
        <v>16</v>
      </c>
      <c r="T2" s="47" t="s">
        <v>17</v>
      </c>
      <c r="U2" s="47" t="s">
        <v>18</v>
      </c>
      <c r="V2" s="47" t="s">
        <v>19</v>
      </c>
      <c r="W2" s="46" t="s">
        <v>20</v>
      </c>
    </row>
    <row r="3" spans="2:23">
      <c r="B3" s="204" t="s">
        <v>21</v>
      </c>
      <c r="C3" s="17" t="s">
        <v>22</v>
      </c>
      <c r="D3" s="20" t="s">
        <v>23</v>
      </c>
      <c r="E3" s="20" t="s">
        <v>24</v>
      </c>
      <c r="F3" s="20" t="s">
        <v>25</v>
      </c>
      <c r="G3" s="17" t="s">
        <v>26</v>
      </c>
      <c r="H3" s="17" t="s">
        <v>27</v>
      </c>
      <c r="I3" s="17">
        <v>0</v>
      </c>
      <c r="J3" s="17" t="s">
        <v>28</v>
      </c>
      <c r="K3" s="17" t="s">
        <v>29</v>
      </c>
      <c r="L3" s="42"/>
      <c r="M3" s="54">
        <v>5</v>
      </c>
      <c r="N3" s="54">
        <v>3</v>
      </c>
      <c r="O3" s="54">
        <v>5</v>
      </c>
      <c r="P3" s="53" t="s">
        <v>30</v>
      </c>
      <c r="Q3" s="17"/>
      <c r="R3" s="17"/>
      <c r="S3" s="17"/>
      <c r="T3" s="17"/>
      <c r="U3" s="17"/>
      <c r="V3" s="17"/>
      <c r="W3" s="41"/>
    </row>
    <row r="4" spans="2:23">
      <c r="B4" s="205"/>
      <c r="C4" s="17" t="s">
        <v>31</v>
      </c>
      <c r="D4" s="20" t="s">
        <v>32</v>
      </c>
      <c r="E4" s="20" t="s">
        <v>24</v>
      </c>
      <c r="F4" s="20" t="s">
        <v>33</v>
      </c>
      <c r="G4" s="17">
        <v>0</v>
      </c>
      <c r="H4" s="17" t="s">
        <v>34</v>
      </c>
      <c r="I4" s="17">
        <v>5</v>
      </c>
      <c r="J4" s="17" t="s">
        <v>35</v>
      </c>
      <c r="K4" s="17" t="s">
        <v>36</v>
      </c>
      <c r="L4" s="42"/>
      <c r="M4" s="55">
        <v>3</v>
      </c>
      <c r="N4" s="55">
        <v>3</v>
      </c>
      <c r="O4" s="55">
        <v>2</v>
      </c>
      <c r="P4" s="53" t="s">
        <v>37</v>
      </c>
      <c r="Q4" s="17"/>
      <c r="R4" s="17"/>
      <c r="S4" s="17"/>
      <c r="T4" s="17"/>
      <c r="U4" s="17"/>
      <c r="V4" s="17"/>
      <c r="W4" s="41"/>
    </row>
    <row r="5" spans="2:23">
      <c r="B5" s="206"/>
      <c r="C5" s="17" t="s">
        <v>38</v>
      </c>
      <c r="D5" s="20" t="s">
        <v>39</v>
      </c>
      <c r="E5" s="20" t="s">
        <v>40</v>
      </c>
      <c r="F5" s="20" t="s">
        <v>41</v>
      </c>
      <c r="G5" s="17">
        <v>40</v>
      </c>
      <c r="H5" s="17">
        <v>30</v>
      </c>
      <c r="I5" s="17">
        <v>20</v>
      </c>
      <c r="J5" s="17">
        <v>10</v>
      </c>
      <c r="K5" s="17">
        <v>0</v>
      </c>
      <c r="L5" s="42"/>
      <c r="M5" s="54">
        <v>0</v>
      </c>
      <c r="N5" s="54">
        <v>10</v>
      </c>
      <c r="O5" s="54">
        <v>0</v>
      </c>
      <c r="P5" s="53" t="s">
        <v>42</v>
      </c>
      <c r="Q5" s="17"/>
      <c r="R5" s="17"/>
      <c r="S5" s="17"/>
      <c r="T5" s="17"/>
      <c r="U5" s="17"/>
      <c r="V5" s="17"/>
      <c r="W5" s="41"/>
    </row>
    <row r="6" spans="2:23" ht="6.95" customHeight="1">
      <c r="B6" s="45"/>
      <c r="C6" s="42"/>
      <c r="D6" s="42"/>
      <c r="E6" s="42"/>
      <c r="F6" s="42"/>
      <c r="G6" s="44"/>
      <c r="H6" s="44"/>
      <c r="I6" s="44"/>
      <c r="J6" s="44"/>
      <c r="K6" s="44"/>
      <c r="L6" s="42"/>
      <c r="M6" s="56"/>
      <c r="N6" s="56"/>
      <c r="O6" s="56"/>
      <c r="P6" s="44"/>
      <c r="Q6" s="44"/>
      <c r="R6" s="44"/>
      <c r="S6" s="44"/>
      <c r="T6" s="44"/>
      <c r="U6" s="44"/>
      <c r="V6" s="44"/>
      <c r="W6" s="43"/>
    </row>
    <row r="7" spans="2:23">
      <c r="B7" s="204" t="s">
        <v>43</v>
      </c>
      <c r="C7" s="17" t="s">
        <v>22</v>
      </c>
      <c r="D7" s="20" t="s">
        <v>44</v>
      </c>
      <c r="E7" s="20" t="s">
        <v>45</v>
      </c>
      <c r="F7" s="20" t="s">
        <v>46</v>
      </c>
      <c r="G7" s="17" t="s">
        <v>47</v>
      </c>
      <c r="H7" s="17" t="s">
        <v>48</v>
      </c>
      <c r="I7" s="17">
        <v>0</v>
      </c>
      <c r="J7" s="17" t="s">
        <v>49</v>
      </c>
      <c r="K7" s="17" t="s">
        <v>50</v>
      </c>
      <c r="L7" s="42"/>
      <c r="M7" s="57">
        <v>2</v>
      </c>
      <c r="N7" s="57">
        <v>0</v>
      </c>
      <c r="O7" s="54">
        <v>2</v>
      </c>
      <c r="P7" s="53" t="s">
        <v>51</v>
      </c>
      <c r="Q7" s="17"/>
      <c r="R7" s="17"/>
      <c r="S7" s="17"/>
      <c r="T7" s="17"/>
      <c r="U7" s="17"/>
      <c r="V7" s="17"/>
      <c r="W7" s="41"/>
    </row>
    <row r="8" spans="2:23">
      <c r="B8" s="205"/>
      <c r="C8" s="17" t="s">
        <v>31</v>
      </c>
      <c r="D8" s="20" t="s">
        <v>52</v>
      </c>
      <c r="E8" s="20" t="s">
        <v>45</v>
      </c>
      <c r="F8" s="20" t="s">
        <v>41</v>
      </c>
      <c r="G8" s="17" t="s">
        <v>53</v>
      </c>
      <c r="H8" s="17" t="s">
        <v>54</v>
      </c>
      <c r="I8" s="17">
        <v>0</v>
      </c>
      <c r="J8" s="17" t="s">
        <v>55</v>
      </c>
      <c r="K8" s="17" t="s">
        <v>56</v>
      </c>
      <c r="L8" s="42"/>
      <c r="M8" s="57">
        <v>100</v>
      </c>
      <c r="N8" s="57">
        <v>0</v>
      </c>
      <c r="O8" s="57">
        <v>100</v>
      </c>
      <c r="P8" s="53" t="s">
        <v>57</v>
      </c>
      <c r="Q8" s="17"/>
      <c r="R8" s="17"/>
      <c r="S8" s="17"/>
      <c r="T8" s="17"/>
      <c r="U8" s="17"/>
      <c r="V8" s="17"/>
      <c r="W8" s="41"/>
    </row>
    <row r="9" spans="2:23">
      <c r="B9" s="206"/>
      <c r="C9" s="17" t="s">
        <v>38</v>
      </c>
      <c r="D9" s="20" t="s">
        <v>58</v>
      </c>
      <c r="E9" s="20" t="s">
        <v>40</v>
      </c>
      <c r="F9" s="20" t="s">
        <v>33</v>
      </c>
      <c r="G9" s="17">
        <v>0</v>
      </c>
      <c r="H9" s="17" t="s">
        <v>34</v>
      </c>
      <c r="I9" s="17">
        <v>5</v>
      </c>
      <c r="J9" s="17" t="s">
        <v>35</v>
      </c>
      <c r="K9" s="17" t="s">
        <v>36</v>
      </c>
      <c r="L9" s="42"/>
      <c r="M9" s="55">
        <v>3</v>
      </c>
      <c r="N9" s="55">
        <v>2</v>
      </c>
      <c r="O9" s="55">
        <v>4</v>
      </c>
      <c r="P9" s="53" t="s">
        <v>59</v>
      </c>
      <c r="Q9" s="17"/>
      <c r="R9" s="17"/>
      <c r="S9" s="17"/>
      <c r="T9" s="17"/>
      <c r="U9" s="17"/>
      <c r="V9" s="17"/>
      <c r="W9" s="41"/>
    </row>
    <row r="10" spans="2:23" ht="6.95" customHeight="1">
      <c r="B10" s="45"/>
      <c r="C10" s="42"/>
      <c r="D10" s="42"/>
      <c r="E10" s="42"/>
      <c r="F10" s="42"/>
      <c r="G10" s="44"/>
      <c r="H10" s="44"/>
      <c r="I10" s="44"/>
      <c r="J10" s="44"/>
      <c r="K10" s="44"/>
      <c r="L10" s="42"/>
      <c r="M10" s="56"/>
      <c r="N10" s="56"/>
      <c r="O10" s="56"/>
      <c r="P10" s="44"/>
      <c r="Q10" s="44"/>
      <c r="R10" s="44"/>
      <c r="S10" s="44"/>
      <c r="T10" s="44"/>
      <c r="U10" s="44"/>
      <c r="V10" s="44"/>
      <c r="W10" s="43"/>
    </row>
    <row r="11" spans="2:23">
      <c r="B11" s="204" t="s">
        <v>60</v>
      </c>
      <c r="C11" s="17" t="s">
        <v>22</v>
      </c>
      <c r="D11" s="20" t="s">
        <v>61</v>
      </c>
      <c r="E11" s="20" t="s">
        <v>62</v>
      </c>
      <c r="F11" s="20" t="s">
        <v>63</v>
      </c>
      <c r="G11" s="17">
        <v>100</v>
      </c>
      <c r="H11" s="17">
        <v>75</v>
      </c>
      <c r="I11" s="17">
        <v>50</v>
      </c>
      <c r="J11" s="17">
        <v>25</v>
      </c>
      <c r="K11" s="17">
        <v>0</v>
      </c>
      <c r="L11" s="42"/>
      <c r="M11" s="54">
        <v>0</v>
      </c>
      <c r="N11" s="55">
        <v>75</v>
      </c>
      <c r="O11" s="54">
        <v>0</v>
      </c>
      <c r="P11" s="53" t="s">
        <v>64</v>
      </c>
      <c r="Q11" s="17"/>
      <c r="R11" s="17"/>
      <c r="S11" s="17"/>
      <c r="T11" s="17"/>
      <c r="U11" s="17"/>
      <c r="V11" s="17"/>
      <c r="W11" s="41"/>
    </row>
    <row r="12" spans="2:23">
      <c r="B12" s="205"/>
      <c r="C12" s="17" t="s">
        <v>31</v>
      </c>
      <c r="D12" s="20" t="s">
        <v>65</v>
      </c>
      <c r="E12" s="20" t="s">
        <v>40</v>
      </c>
      <c r="F12" s="20" t="s">
        <v>33</v>
      </c>
      <c r="G12" s="17" t="s">
        <v>66</v>
      </c>
      <c r="H12" s="17">
        <v>3</v>
      </c>
      <c r="I12" s="17">
        <v>2</v>
      </c>
      <c r="J12" s="17">
        <v>1</v>
      </c>
      <c r="K12" s="17">
        <v>0</v>
      </c>
      <c r="L12" s="42"/>
      <c r="M12" s="55">
        <v>2</v>
      </c>
      <c r="N12" s="55">
        <v>2</v>
      </c>
      <c r="O12" s="55">
        <v>2</v>
      </c>
      <c r="P12" s="53" t="s">
        <v>67</v>
      </c>
      <c r="Q12" s="17"/>
      <c r="R12" s="17"/>
      <c r="S12" s="17"/>
      <c r="T12" s="17"/>
      <c r="U12" s="17"/>
      <c r="V12" s="17"/>
      <c r="W12" s="41"/>
    </row>
    <row r="13" spans="2:23" ht="6.95" customHeight="1">
      <c r="B13" s="45"/>
      <c r="C13" s="42"/>
      <c r="D13" s="42"/>
      <c r="E13" s="42"/>
      <c r="F13" s="42"/>
      <c r="G13" s="44"/>
      <c r="H13" s="44"/>
      <c r="I13" s="44"/>
      <c r="J13" s="44"/>
      <c r="K13" s="44"/>
      <c r="L13" s="42"/>
      <c r="M13" s="56"/>
      <c r="N13" s="56"/>
      <c r="O13" s="56"/>
      <c r="P13" s="44"/>
      <c r="Q13" s="44"/>
      <c r="R13" s="44"/>
      <c r="S13" s="44"/>
      <c r="T13" s="44"/>
      <c r="U13" s="44"/>
      <c r="V13" s="44"/>
      <c r="W13" s="43"/>
    </row>
    <row r="14" spans="2:23">
      <c r="B14" s="204" t="s">
        <v>68</v>
      </c>
      <c r="C14" s="17" t="s">
        <v>22</v>
      </c>
      <c r="D14" s="20" t="s">
        <v>69</v>
      </c>
      <c r="E14" s="20" t="s">
        <v>68</v>
      </c>
      <c r="F14" s="20" t="s">
        <v>70</v>
      </c>
      <c r="G14" s="17">
        <v>0</v>
      </c>
      <c r="H14" s="17" t="s">
        <v>71</v>
      </c>
      <c r="I14" s="17" t="s">
        <v>72</v>
      </c>
      <c r="J14" s="17" t="s">
        <v>73</v>
      </c>
      <c r="K14" s="34" t="s">
        <v>74</v>
      </c>
      <c r="L14" s="42"/>
      <c r="M14" s="55">
        <v>0</v>
      </c>
      <c r="N14" s="57">
        <v>1</v>
      </c>
      <c r="O14" s="55">
        <v>0</v>
      </c>
      <c r="P14" s="53" t="s">
        <v>75</v>
      </c>
      <c r="Q14" s="17"/>
      <c r="R14" s="17"/>
      <c r="S14" s="17"/>
      <c r="T14" s="17"/>
      <c r="U14" s="17"/>
      <c r="V14" s="17"/>
      <c r="W14" s="41"/>
    </row>
    <row r="15" spans="2:23">
      <c r="B15" s="205"/>
      <c r="C15" s="17" t="s">
        <v>31</v>
      </c>
      <c r="D15" s="20" t="s">
        <v>76</v>
      </c>
      <c r="E15" s="20" t="s">
        <v>68</v>
      </c>
      <c r="F15" s="20" t="s">
        <v>33</v>
      </c>
      <c r="G15" s="17">
        <v>0</v>
      </c>
      <c r="H15" s="17" t="s">
        <v>34</v>
      </c>
      <c r="I15" s="17">
        <v>5</v>
      </c>
      <c r="J15" s="17" t="s">
        <v>35</v>
      </c>
      <c r="K15" s="17" t="s">
        <v>36</v>
      </c>
      <c r="L15" s="42"/>
      <c r="M15" s="54">
        <v>7</v>
      </c>
      <c r="N15" s="55">
        <v>3</v>
      </c>
      <c r="O15" s="57">
        <v>4</v>
      </c>
      <c r="P15" s="53" t="s">
        <v>77</v>
      </c>
      <c r="Q15" s="17"/>
      <c r="R15" s="17"/>
      <c r="S15" s="17"/>
      <c r="T15" s="17"/>
      <c r="U15" s="17"/>
      <c r="V15" s="17"/>
      <c r="W15" s="41"/>
    </row>
    <row r="16" spans="2:23">
      <c r="B16" s="206"/>
      <c r="C16" s="17" t="s">
        <v>38</v>
      </c>
      <c r="D16" s="20" t="s">
        <v>78</v>
      </c>
      <c r="E16" s="20" t="s">
        <v>40</v>
      </c>
      <c r="F16" s="20" t="s">
        <v>33</v>
      </c>
      <c r="G16" s="17">
        <v>0</v>
      </c>
      <c r="H16" s="17" t="s">
        <v>34</v>
      </c>
      <c r="I16" s="17">
        <v>5</v>
      </c>
      <c r="J16" s="17" t="s">
        <v>35</v>
      </c>
      <c r="K16" s="17" t="s">
        <v>36</v>
      </c>
      <c r="L16" s="42"/>
      <c r="M16" s="55">
        <v>3</v>
      </c>
      <c r="N16" s="55">
        <v>0</v>
      </c>
      <c r="O16" s="55">
        <v>0</v>
      </c>
      <c r="P16" s="53" t="s">
        <v>79</v>
      </c>
      <c r="Q16" s="17"/>
      <c r="R16" s="17"/>
      <c r="S16" s="17"/>
      <c r="T16" s="17"/>
      <c r="U16" s="17"/>
      <c r="V16" s="17"/>
      <c r="W16" s="41"/>
    </row>
    <row r="18" spans="2:72">
      <c r="B18" s="204" t="s">
        <v>80</v>
      </c>
      <c r="C18" s="17" t="s">
        <v>22</v>
      </c>
      <c r="D18" s="20" t="s">
        <v>44</v>
      </c>
      <c r="E18" s="20" t="s">
        <v>45</v>
      </c>
      <c r="F18" s="20" t="s">
        <v>46</v>
      </c>
      <c r="G18" s="17" t="s">
        <v>47</v>
      </c>
      <c r="H18" s="17" t="s">
        <v>48</v>
      </c>
      <c r="I18" s="17">
        <v>0</v>
      </c>
      <c r="J18" s="17" t="s">
        <v>49</v>
      </c>
      <c r="K18" s="17" t="s">
        <v>50</v>
      </c>
      <c r="L18" s="42"/>
      <c r="M18" s="55">
        <v>0</v>
      </c>
      <c r="N18" s="55">
        <v>0</v>
      </c>
      <c r="O18" s="57">
        <v>3</v>
      </c>
      <c r="P18" s="53" t="s">
        <v>81</v>
      </c>
      <c r="Q18" s="17"/>
      <c r="R18" s="17"/>
      <c r="S18" s="17"/>
      <c r="T18" s="17"/>
      <c r="U18" s="17"/>
      <c r="V18" s="17"/>
      <c r="W18" s="41"/>
    </row>
    <row r="19" spans="2:72">
      <c r="B19" s="205"/>
      <c r="C19" s="17" t="s">
        <v>31</v>
      </c>
      <c r="D19" s="20" t="s">
        <v>82</v>
      </c>
      <c r="E19" s="20" t="s">
        <v>45</v>
      </c>
      <c r="F19" s="20" t="s">
        <v>46</v>
      </c>
      <c r="G19" s="17" t="s">
        <v>47</v>
      </c>
      <c r="H19" s="17" t="s">
        <v>48</v>
      </c>
      <c r="I19" s="17">
        <v>0</v>
      </c>
      <c r="J19" s="17" t="s">
        <v>49</v>
      </c>
      <c r="K19" s="17" t="s">
        <v>50</v>
      </c>
      <c r="L19" s="42"/>
      <c r="M19" s="57">
        <v>1</v>
      </c>
      <c r="N19" s="55">
        <v>0</v>
      </c>
      <c r="O19" s="57">
        <v>2</v>
      </c>
      <c r="P19" s="53" t="s">
        <v>83</v>
      </c>
      <c r="Q19" s="17"/>
      <c r="R19" s="17"/>
      <c r="S19" s="17"/>
      <c r="T19" s="17"/>
      <c r="U19" s="17"/>
      <c r="V19" s="17"/>
      <c r="W19" s="41"/>
    </row>
    <row r="20" spans="2:72">
      <c r="B20" s="205"/>
      <c r="C20" s="17" t="s">
        <v>38</v>
      </c>
      <c r="D20" s="20" t="s">
        <v>84</v>
      </c>
      <c r="E20" s="20" t="s">
        <v>45</v>
      </c>
      <c r="F20" s="20" t="s">
        <v>46</v>
      </c>
      <c r="G20" s="17" t="s">
        <v>47</v>
      </c>
      <c r="H20" s="17" t="s">
        <v>48</v>
      </c>
      <c r="I20" s="17">
        <v>0</v>
      </c>
      <c r="J20" s="17" t="s">
        <v>49</v>
      </c>
      <c r="K20" s="17" t="s">
        <v>50</v>
      </c>
      <c r="L20" s="42"/>
      <c r="M20" s="55">
        <v>-1</v>
      </c>
      <c r="N20" s="57">
        <v>1</v>
      </c>
      <c r="O20" s="55">
        <v>0</v>
      </c>
      <c r="P20" s="53" t="s">
        <v>85</v>
      </c>
      <c r="Q20" s="17"/>
      <c r="R20" s="17"/>
      <c r="S20" s="17"/>
      <c r="T20" s="17"/>
      <c r="U20" s="17"/>
      <c r="V20" s="17"/>
      <c r="W20" s="41"/>
    </row>
    <row r="21" spans="2:72">
      <c r="B21" s="206"/>
      <c r="C21" s="17" t="s">
        <v>86</v>
      </c>
      <c r="D21" s="20" t="s">
        <v>87</v>
      </c>
      <c r="E21" s="20" t="s">
        <v>24</v>
      </c>
      <c r="F21" s="20" t="s">
        <v>33</v>
      </c>
      <c r="G21" s="17">
        <v>0</v>
      </c>
      <c r="H21" s="17">
        <v>1</v>
      </c>
      <c r="I21" s="17">
        <v>2</v>
      </c>
      <c r="J21" s="17">
        <v>3</v>
      </c>
      <c r="K21" s="17" t="s">
        <v>50</v>
      </c>
      <c r="L21" s="42"/>
      <c r="M21" s="57">
        <v>2</v>
      </c>
      <c r="N21" s="55">
        <v>0</v>
      </c>
      <c r="O21" s="54">
        <v>5</v>
      </c>
      <c r="P21" s="53" t="s">
        <v>88</v>
      </c>
      <c r="Q21" s="17"/>
      <c r="R21" s="17"/>
      <c r="S21" s="17"/>
      <c r="T21" s="17"/>
      <c r="U21" s="17"/>
      <c r="V21" s="17"/>
      <c r="W21" s="41"/>
    </row>
    <row r="22" spans="2:72" ht="6.95" customHeight="1" thickBot="1">
      <c r="B22" s="40"/>
      <c r="C22" s="39"/>
      <c r="D22" s="38"/>
      <c r="E22" s="38"/>
      <c r="F22" s="38"/>
      <c r="G22" s="38"/>
      <c r="H22" s="38"/>
      <c r="I22" s="38"/>
      <c r="J22" s="38"/>
      <c r="K22" s="38"/>
      <c r="L22" s="38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6"/>
    </row>
    <row r="23" spans="2:72">
      <c r="G23" s="35">
        <v>1</v>
      </c>
      <c r="H23" s="35">
        <v>0.75</v>
      </c>
      <c r="I23" s="35">
        <v>0.5</v>
      </c>
      <c r="J23" s="35">
        <v>0.25</v>
      </c>
      <c r="K23" s="34">
        <v>0</v>
      </c>
    </row>
    <row r="24" spans="2:72">
      <c r="D24" s="33" t="s">
        <v>89</v>
      </c>
    </row>
    <row r="25" spans="2:72">
      <c r="D25" s="32" t="s">
        <v>90</v>
      </c>
    </row>
    <row r="26" spans="2:72">
      <c r="D26" s="31" t="s">
        <v>91</v>
      </c>
    </row>
    <row r="27" spans="2:72" ht="16.5" thickBot="1"/>
    <row r="28" spans="2:72">
      <c r="B28" s="30" t="s">
        <v>92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00" t="s">
        <v>93</v>
      </c>
      <c r="N28" s="200"/>
      <c r="O28" s="200"/>
      <c r="P28" s="200"/>
      <c r="Q28" s="207"/>
      <c r="R28" s="199" t="s">
        <v>94</v>
      </c>
      <c r="S28" s="200"/>
      <c r="T28" s="200"/>
      <c r="U28" s="200"/>
      <c r="V28" s="201"/>
      <c r="W28" s="199" t="s">
        <v>95</v>
      </c>
      <c r="X28" s="200"/>
      <c r="Y28" s="200"/>
      <c r="Z28" s="200"/>
      <c r="AA28" s="201"/>
      <c r="AB28" s="199" t="s">
        <v>96</v>
      </c>
      <c r="AC28" s="200"/>
      <c r="AD28" s="200"/>
      <c r="AE28" s="200"/>
      <c r="AF28" s="201"/>
      <c r="AG28" s="199" t="s">
        <v>13</v>
      </c>
      <c r="AH28" s="200"/>
      <c r="AI28" s="200"/>
      <c r="AJ28" s="200"/>
      <c r="AK28" s="201"/>
      <c r="AL28" s="199" t="s">
        <v>97</v>
      </c>
      <c r="AM28" s="200"/>
      <c r="AN28" s="200"/>
      <c r="AO28" s="200"/>
      <c r="AP28" s="201"/>
      <c r="AQ28" s="199" t="s">
        <v>98</v>
      </c>
      <c r="AR28" s="200"/>
      <c r="AS28" s="200"/>
      <c r="AT28" s="200"/>
      <c r="AU28" s="201"/>
      <c r="AV28" s="199" t="s">
        <v>99</v>
      </c>
      <c r="AW28" s="200"/>
      <c r="AX28" s="200"/>
      <c r="AY28" s="200"/>
      <c r="AZ28" s="201"/>
      <c r="BA28" s="199" t="s">
        <v>100</v>
      </c>
      <c r="BB28" s="200"/>
      <c r="BC28" s="200"/>
      <c r="BD28" s="200"/>
      <c r="BE28" s="201"/>
      <c r="BF28" s="199" t="s">
        <v>101</v>
      </c>
      <c r="BG28" s="200"/>
      <c r="BH28" s="200"/>
      <c r="BI28" s="200"/>
      <c r="BJ28" s="201"/>
      <c r="BK28" s="199" t="s">
        <v>102</v>
      </c>
      <c r="BL28" s="200"/>
      <c r="BM28" s="200"/>
      <c r="BN28" s="200"/>
      <c r="BO28" s="201"/>
      <c r="BP28" s="202" t="s">
        <v>103</v>
      </c>
      <c r="BQ28" s="200"/>
      <c r="BR28" s="200"/>
      <c r="BS28" s="200"/>
      <c r="BT28" s="201"/>
    </row>
    <row r="29" spans="2:72">
      <c r="B29" s="28" t="s">
        <v>104</v>
      </c>
      <c r="C29" s="27"/>
      <c r="D29" s="27" t="s">
        <v>105</v>
      </c>
      <c r="E29" s="203"/>
      <c r="F29" s="203"/>
      <c r="G29" s="203"/>
      <c r="H29" s="203"/>
      <c r="I29" s="27"/>
      <c r="J29" s="27"/>
      <c r="K29" s="27"/>
      <c r="L29" s="27"/>
      <c r="M29" s="23" t="s">
        <v>22</v>
      </c>
      <c r="N29" s="23" t="s">
        <v>31</v>
      </c>
      <c r="O29" s="23" t="s">
        <v>38</v>
      </c>
      <c r="P29" s="23" t="s">
        <v>86</v>
      </c>
      <c r="Q29" s="26" t="s">
        <v>106</v>
      </c>
      <c r="R29" s="25" t="s">
        <v>22</v>
      </c>
      <c r="S29" s="23" t="s">
        <v>31</v>
      </c>
      <c r="T29" s="23" t="s">
        <v>38</v>
      </c>
      <c r="U29" s="23" t="s">
        <v>86</v>
      </c>
      <c r="V29" s="22" t="s">
        <v>106</v>
      </c>
      <c r="W29" s="25" t="s">
        <v>22</v>
      </c>
      <c r="X29" s="23" t="s">
        <v>31</v>
      </c>
      <c r="Y29" s="23" t="s">
        <v>38</v>
      </c>
      <c r="Z29" s="23" t="s">
        <v>86</v>
      </c>
      <c r="AA29" s="22" t="s">
        <v>106</v>
      </c>
      <c r="AB29" s="25" t="s">
        <v>22</v>
      </c>
      <c r="AC29" s="23" t="s">
        <v>31</v>
      </c>
      <c r="AD29" s="23" t="s">
        <v>38</v>
      </c>
      <c r="AE29" s="23" t="s">
        <v>86</v>
      </c>
      <c r="AF29" s="22" t="s">
        <v>106</v>
      </c>
      <c r="AG29" s="25" t="s">
        <v>22</v>
      </c>
      <c r="AH29" s="23" t="s">
        <v>31</v>
      </c>
      <c r="AI29" s="23" t="s">
        <v>38</v>
      </c>
      <c r="AJ29" s="23" t="s">
        <v>86</v>
      </c>
      <c r="AK29" s="22" t="s">
        <v>106</v>
      </c>
      <c r="AL29" s="25" t="s">
        <v>22</v>
      </c>
      <c r="AM29" s="23" t="s">
        <v>31</v>
      </c>
      <c r="AN29" s="23" t="s">
        <v>38</v>
      </c>
      <c r="AO29" s="23" t="s">
        <v>86</v>
      </c>
      <c r="AP29" s="22" t="s">
        <v>106</v>
      </c>
      <c r="AQ29" s="25" t="s">
        <v>22</v>
      </c>
      <c r="AR29" s="23" t="s">
        <v>31</v>
      </c>
      <c r="AS29" s="23" t="s">
        <v>38</v>
      </c>
      <c r="AT29" s="23" t="s">
        <v>86</v>
      </c>
      <c r="AU29" s="22" t="s">
        <v>106</v>
      </c>
      <c r="AV29" s="25" t="s">
        <v>22</v>
      </c>
      <c r="AW29" s="23" t="s">
        <v>31</v>
      </c>
      <c r="AX29" s="23" t="s">
        <v>38</v>
      </c>
      <c r="AY29" s="23" t="s">
        <v>86</v>
      </c>
      <c r="AZ29" s="22" t="s">
        <v>106</v>
      </c>
      <c r="BA29" s="25" t="s">
        <v>22</v>
      </c>
      <c r="BB29" s="23" t="s">
        <v>31</v>
      </c>
      <c r="BC29" s="23" t="s">
        <v>38</v>
      </c>
      <c r="BD29" s="23" t="s">
        <v>86</v>
      </c>
      <c r="BE29" s="22" t="s">
        <v>106</v>
      </c>
      <c r="BF29" s="25" t="s">
        <v>22</v>
      </c>
      <c r="BG29" s="23" t="s">
        <v>31</v>
      </c>
      <c r="BH29" s="23" t="s">
        <v>38</v>
      </c>
      <c r="BI29" s="23" t="s">
        <v>86</v>
      </c>
      <c r="BJ29" s="22" t="s">
        <v>106</v>
      </c>
      <c r="BK29" s="25" t="s">
        <v>22</v>
      </c>
      <c r="BL29" s="23" t="s">
        <v>31</v>
      </c>
      <c r="BM29" s="23" t="s">
        <v>38</v>
      </c>
      <c r="BN29" s="23" t="s">
        <v>86</v>
      </c>
      <c r="BO29" s="22" t="s">
        <v>106</v>
      </c>
      <c r="BP29" s="24" t="s">
        <v>22</v>
      </c>
      <c r="BQ29" s="23" t="s">
        <v>31</v>
      </c>
      <c r="BR29" s="23" t="s">
        <v>38</v>
      </c>
      <c r="BS29" s="23" t="s">
        <v>86</v>
      </c>
      <c r="BT29" s="22" t="s">
        <v>106</v>
      </c>
    </row>
    <row r="30" spans="2:72">
      <c r="B30" s="21" t="s">
        <v>62</v>
      </c>
      <c r="C30" s="20"/>
      <c r="D30" s="20" t="s">
        <v>107</v>
      </c>
      <c r="E30" s="20"/>
      <c r="F30" s="20"/>
      <c r="G30" s="20"/>
      <c r="H30" s="20"/>
      <c r="I30" s="20"/>
      <c r="J30" s="20"/>
      <c r="K30" s="20"/>
      <c r="L30" s="14"/>
      <c r="M30" s="11"/>
      <c r="N30" s="11"/>
      <c r="O30" s="11"/>
      <c r="P30" s="11"/>
      <c r="Q30" s="13"/>
      <c r="R30" s="19">
        <v>25</v>
      </c>
      <c r="S30" s="17">
        <v>75</v>
      </c>
      <c r="T30" s="17">
        <v>0</v>
      </c>
      <c r="U30" s="17" t="s">
        <v>108</v>
      </c>
      <c r="V30" s="16">
        <f>SUM(R30:T30)/3</f>
        <v>33.333333333333336</v>
      </c>
      <c r="W30" s="19">
        <v>25</v>
      </c>
      <c r="X30" s="17">
        <v>75</v>
      </c>
      <c r="Y30" s="17">
        <v>25</v>
      </c>
      <c r="Z30" s="17" t="s">
        <v>108</v>
      </c>
      <c r="AA30" s="16">
        <f>SUM(W30:Y30)/3</f>
        <v>41.666666666666664</v>
      </c>
      <c r="AB30" s="19"/>
      <c r="AC30" s="17"/>
      <c r="AD30" s="17"/>
      <c r="AE30" s="17"/>
      <c r="AF30" s="16"/>
      <c r="AG30" s="19"/>
      <c r="AH30" s="17"/>
      <c r="AI30" s="17"/>
      <c r="AJ30" s="17"/>
      <c r="AK30" s="16"/>
      <c r="AL30" s="19"/>
      <c r="AM30" s="17"/>
      <c r="AN30" s="17"/>
      <c r="AO30" s="17"/>
      <c r="AP30" s="16"/>
      <c r="AQ30" s="19"/>
      <c r="AR30" s="17"/>
      <c r="AS30" s="17"/>
      <c r="AT30" s="17"/>
      <c r="AU30" s="16"/>
      <c r="AV30" s="19"/>
      <c r="AW30" s="17"/>
      <c r="AX30" s="17"/>
      <c r="AY30" s="17"/>
      <c r="AZ30" s="16"/>
      <c r="BA30" s="19"/>
      <c r="BB30" s="17"/>
      <c r="BC30" s="17"/>
      <c r="BD30" s="17"/>
      <c r="BE30" s="16"/>
      <c r="BF30" s="19"/>
      <c r="BG30" s="17"/>
      <c r="BH30" s="17"/>
      <c r="BI30" s="17"/>
      <c r="BJ30" s="16"/>
      <c r="BK30" s="19"/>
      <c r="BL30" s="17"/>
      <c r="BM30" s="17"/>
      <c r="BN30" s="17"/>
      <c r="BO30" s="16"/>
      <c r="BP30" s="18"/>
      <c r="BQ30" s="17"/>
      <c r="BR30" s="17"/>
      <c r="BS30" s="17"/>
      <c r="BT30" s="16"/>
    </row>
    <row r="31" spans="2:72">
      <c r="B31" s="21" t="s">
        <v>109</v>
      </c>
      <c r="C31" s="20"/>
      <c r="D31" s="20" t="s">
        <v>110</v>
      </c>
      <c r="E31" s="20"/>
      <c r="F31" s="20"/>
      <c r="G31" s="20"/>
      <c r="H31" s="20"/>
      <c r="I31" s="20"/>
      <c r="J31" s="20"/>
      <c r="K31" s="20"/>
      <c r="L31" s="14"/>
      <c r="M31" s="11"/>
      <c r="N31" s="11"/>
      <c r="O31" s="11"/>
      <c r="P31" s="11"/>
      <c r="Q31" s="13"/>
      <c r="R31" s="19">
        <v>25</v>
      </c>
      <c r="S31" s="17">
        <v>75</v>
      </c>
      <c r="T31" s="17" t="s">
        <v>108</v>
      </c>
      <c r="U31" s="17" t="s">
        <v>108</v>
      </c>
      <c r="V31" s="16">
        <f>SUM(R31:T31)/2</f>
        <v>50</v>
      </c>
      <c r="W31" s="19">
        <v>25</v>
      </c>
      <c r="X31" s="17">
        <v>75</v>
      </c>
      <c r="Y31" s="17" t="s">
        <v>108</v>
      </c>
      <c r="Z31" s="17" t="s">
        <v>108</v>
      </c>
      <c r="AA31" s="16">
        <f>SUM(W31:Y31)/2</f>
        <v>50</v>
      </c>
      <c r="AB31" s="19"/>
      <c r="AC31" s="17"/>
      <c r="AD31" s="17"/>
      <c r="AE31" s="17"/>
      <c r="AF31" s="16"/>
      <c r="AG31" s="19"/>
      <c r="AH31" s="17"/>
      <c r="AI31" s="17"/>
      <c r="AJ31" s="17"/>
      <c r="AK31" s="16"/>
      <c r="AL31" s="19"/>
      <c r="AM31" s="17"/>
      <c r="AN31" s="17"/>
      <c r="AO31" s="17"/>
      <c r="AP31" s="16"/>
      <c r="AQ31" s="19"/>
      <c r="AR31" s="17"/>
      <c r="AS31" s="17"/>
      <c r="AT31" s="17"/>
      <c r="AU31" s="16"/>
      <c r="AV31" s="19"/>
      <c r="AW31" s="17"/>
      <c r="AX31" s="17"/>
      <c r="AY31" s="17"/>
      <c r="AZ31" s="16"/>
      <c r="BA31" s="19"/>
      <c r="BB31" s="17"/>
      <c r="BC31" s="17"/>
      <c r="BD31" s="17"/>
      <c r="BE31" s="16"/>
      <c r="BF31" s="19"/>
      <c r="BG31" s="17"/>
      <c r="BH31" s="17"/>
      <c r="BI31" s="17"/>
      <c r="BJ31" s="16"/>
      <c r="BK31" s="19"/>
      <c r="BL31" s="17"/>
      <c r="BM31" s="17"/>
      <c r="BN31" s="17"/>
      <c r="BO31" s="16"/>
      <c r="BP31" s="18"/>
      <c r="BQ31" s="17"/>
      <c r="BR31" s="17"/>
      <c r="BS31" s="17"/>
      <c r="BT31" s="16"/>
    </row>
    <row r="33" spans="2:27">
      <c r="B33" s="21" t="s">
        <v>111</v>
      </c>
      <c r="C33" s="20"/>
      <c r="D33" s="20" t="s">
        <v>112</v>
      </c>
      <c r="E33" s="20"/>
      <c r="F33" s="20"/>
      <c r="G33" s="20"/>
      <c r="H33" s="20"/>
      <c r="I33" s="20"/>
      <c r="J33" s="20"/>
      <c r="K33" s="20"/>
      <c r="L33" s="14"/>
      <c r="M33" s="11"/>
      <c r="N33" s="11"/>
      <c r="O33" s="11"/>
      <c r="P33" s="11"/>
      <c r="Q33" s="13"/>
      <c r="R33" s="19">
        <v>75</v>
      </c>
      <c r="S33" s="17">
        <v>100</v>
      </c>
      <c r="T33" s="17">
        <v>75</v>
      </c>
      <c r="U33" s="17" t="s">
        <v>108</v>
      </c>
      <c r="V33" s="16">
        <f>SUM(R33:T33)/3</f>
        <v>83.333333333333329</v>
      </c>
      <c r="W33" s="19">
        <v>75</v>
      </c>
      <c r="X33" s="17">
        <v>100</v>
      </c>
      <c r="Y33" s="17">
        <v>75</v>
      </c>
      <c r="Z33" s="17" t="s">
        <v>108</v>
      </c>
      <c r="AA33" s="16">
        <f>SUM(W33:Y33)/3</f>
        <v>83.333333333333329</v>
      </c>
    </row>
    <row r="34" spans="2:27">
      <c r="B34" s="21" t="s">
        <v>113</v>
      </c>
      <c r="C34" s="20"/>
      <c r="D34" s="20" t="s">
        <v>112</v>
      </c>
      <c r="E34" s="20"/>
      <c r="F34" s="20"/>
      <c r="G34" s="20"/>
      <c r="H34" s="20"/>
      <c r="I34" s="20"/>
      <c r="J34" s="20"/>
      <c r="K34" s="20"/>
      <c r="L34" s="14"/>
      <c r="M34" s="11"/>
      <c r="N34" s="11"/>
      <c r="O34" s="11"/>
      <c r="P34" s="11"/>
      <c r="Q34" s="13"/>
      <c r="R34" s="19">
        <v>25</v>
      </c>
      <c r="S34" s="17">
        <v>50</v>
      </c>
      <c r="T34" s="17">
        <v>25</v>
      </c>
      <c r="U34" s="17" t="s">
        <v>108</v>
      </c>
      <c r="V34" s="16">
        <f>SUM(R34:T34)/3</f>
        <v>33.333333333333336</v>
      </c>
      <c r="W34" s="19">
        <v>50</v>
      </c>
      <c r="X34" s="17">
        <v>75</v>
      </c>
      <c r="Y34" s="17">
        <v>50</v>
      </c>
      <c r="Z34" s="17" t="s">
        <v>108</v>
      </c>
      <c r="AA34" s="16">
        <f>SUM(W34:Y34)/3</f>
        <v>58.333333333333336</v>
      </c>
    </row>
    <row r="35" spans="2:27">
      <c r="B35" s="21" t="s">
        <v>114</v>
      </c>
      <c r="C35" s="20"/>
      <c r="D35" s="20" t="s">
        <v>112</v>
      </c>
      <c r="E35" s="20"/>
      <c r="F35" s="20"/>
      <c r="G35" s="20"/>
      <c r="H35" s="20"/>
      <c r="I35" s="20"/>
      <c r="J35" s="20"/>
      <c r="K35" s="20"/>
      <c r="L35" s="14"/>
      <c r="M35" s="11"/>
      <c r="N35" s="11"/>
      <c r="O35" s="11"/>
      <c r="P35" s="11"/>
      <c r="Q35" s="13"/>
      <c r="R35" s="19">
        <v>75</v>
      </c>
      <c r="S35" s="17">
        <v>100</v>
      </c>
      <c r="T35" s="17">
        <v>75</v>
      </c>
      <c r="U35" s="17" t="s">
        <v>108</v>
      </c>
      <c r="V35" s="16">
        <f>SUM(R35:T35)/3</f>
        <v>83.333333333333329</v>
      </c>
      <c r="W35" s="19">
        <v>75</v>
      </c>
      <c r="X35" s="17">
        <v>100</v>
      </c>
      <c r="Y35" s="17">
        <v>75</v>
      </c>
      <c r="Z35" s="17" t="s">
        <v>108</v>
      </c>
      <c r="AA35" s="16">
        <f>SUM(W35:Y35)/3</f>
        <v>83.333333333333329</v>
      </c>
    </row>
    <row r="36" spans="2:27">
      <c r="B36" s="21" t="s">
        <v>115</v>
      </c>
      <c r="C36" s="20"/>
      <c r="D36" s="20" t="s">
        <v>112</v>
      </c>
      <c r="E36" s="20"/>
      <c r="F36" s="20"/>
      <c r="G36" s="20"/>
      <c r="H36" s="20"/>
      <c r="I36" s="20"/>
      <c r="J36" s="20"/>
      <c r="K36" s="20"/>
      <c r="L36" s="14"/>
      <c r="M36" s="11"/>
      <c r="N36" s="11"/>
      <c r="O36" s="11"/>
      <c r="P36" s="11"/>
      <c r="Q36" s="13"/>
      <c r="R36" s="19">
        <v>50</v>
      </c>
      <c r="S36" s="17">
        <v>75</v>
      </c>
      <c r="T36" s="17">
        <v>50</v>
      </c>
      <c r="U36" s="17" t="s">
        <v>108</v>
      </c>
      <c r="V36" s="16">
        <f>SUM(R36:T36)/3</f>
        <v>58.333333333333336</v>
      </c>
      <c r="W36" s="19">
        <v>75</v>
      </c>
      <c r="X36" s="17">
        <v>75</v>
      </c>
      <c r="Y36" s="17">
        <v>75</v>
      </c>
      <c r="Z36" s="17" t="s">
        <v>108</v>
      </c>
      <c r="AA36" s="16">
        <f>SUM(W36:Y36)/3</f>
        <v>75</v>
      </c>
    </row>
    <row r="37" spans="2:27">
      <c r="B37" s="21" t="s">
        <v>116</v>
      </c>
      <c r="C37" s="20"/>
      <c r="D37" s="20" t="s">
        <v>112</v>
      </c>
      <c r="E37" s="20"/>
      <c r="F37" s="20"/>
      <c r="G37" s="20"/>
      <c r="H37" s="20"/>
      <c r="I37" s="20"/>
      <c r="J37" s="20"/>
      <c r="K37" s="20"/>
      <c r="L37" s="14"/>
      <c r="M37" s="11"/>
      <c r="N37" s="11"/>
      <c r="O37" s="11"/>
      <c r="P37" s="11"/>
      <c r="Q37" s="13"/>
      <c r="R37" s="19">
        <v>25</v>
      </c>
      <c r="S37" s="17">
        <v>50</v>
      </c>
      <c r="T37" s="17">
        <v>50</v>
      </c>
      <c r="U37" s="17" t="s">
        <v>108</v>
      </c>
      <c r="V37" s="16">
        <f>SUM(R37:T37)/3</f>
        <v>41.666666666666664</v>
      </c>
      <c r="W37" s="19">
        <v>75</v>
      </c>
      <c r="X37" s="17">
        <v>50</v>
      </c>
      <c r="Y37" s="17">
        <v>75</v>
      </c>
      <c r="Z37" s="17" t="s">
        <v>108</v>
      </c>
      <c r="AA37" s="16">
        <f>SUM(W37:Y37)/3</f>
        <v>66.666666666666671</v>
      </c>
    </row>
    <row r="38" spans="2:27" ht="6.95" customHeight="1">
      <c r="B38" s="15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1"/>
      <c r="N38" s="11"/>
      <c r="O38" s="11"/>
      <c r="P38" s="11"/>
      <c r="Q38" s="13"/>
      <c r="R38" s="12"/>
      <c r="S38" s="11"/>
      <c r="T38" s="11"/>
      <c r="U38" s="11"/>
      <c r="V38" s="10"/>
      <c r="W38" s="12"/>
      <c r="X38" s="11"/>
      <c r="Y38" s="11"/>
      <c r="Z38" s="11"/>
      <c r="AA38" s="10"/>
    </row>
    <row r="39" spans="2:27">
      <c r="B39" s="21" t="s">
        <v>117</v>
      </c>
      <c r="C39" s="20"/>
      <c r="D39" s="20" t="s">
        <v>118</v>
      </c>
      <c r="E39" s="20"/>
      <c r="F39" s="20"/>
      <c r="G39" s="20"/>
      <c r="H39" s="20"/>
      <c r="I39" s="20"/>
      <c r="J39" s="20"/>
      <c r="K39" s="20"/>
      <c r="L39" s="14"/>
      <c r="M39" s="11"/>
      <c r="N39" s="11"/>
      <c r="O39" s="11"/>
      <c r="P39" s="11"/>
      <c r="Q39" s="13"/>
      <c r="R39" s="19">
        <v>0</v>
      </c>
      <c r="S39" s="17">
        <v>50</v>
      </c>
      <c r="T39" s="17" t="s">
        <v>108</v>
      </c>
      <c r="U39" s="17" t="s">
        <v>108</v>
      </c>
      <c r="V39" s="16">
        <f>SUM(R39:S39)/2</f>
        <v>25</v>
      </c>
      <c r="W39" s="19"/>
      <c r="X39" s="17"/>
      <c r="Y39" s="17"/>
      <c r="Z39" s="17" t="s">
        <v>108</v>
      </c>
      <c r="AA39" s="16">
        <f>SUM(W39:X39)/2</f>
        <v>0</v>
      </c>
    </row>
    <row r="40" spans="2:27" ht="6.95" customHeight="1">
      <c r="B40" s="15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1"/>
      <c r="N40" s="11"/>
      <c r="O40" s="11"/>
      <c r="P40" s="11"/>
      <c r="Q40" s="13"/>
      <c r="R40" s="12"/>
      <c r="S40" s="11"/>
      <c r="T40" s="11"/>
      <c r="U40" s="11"/>
      <c r="V40" s="10"/>
      <c r="W40" s="12"/>
      <c r="X40" s="11"/>
      <c r="Y40" s="11"/>
      <c r="Z40" s="11"/>
      <c r="AA40" s="10"/>
    </row>
    <row r="41" spans="2:27">
      <c r="B41" s="21" t="s">
        <v>119</v>
      </c>
      <c r="C41" s="20"/>
      <c r="D41" s="20" t="s">
        <v>120</v>
      </c>
      <c r="E41" s="20"/>
      <c r="F41" s="20"/>
      <c r="G41" s="20"/>
      <c r="H41" s="20"/>
      <c r="I41" s="20"/>
      <c r="J41" s="20"/>
      <c r="K41" s="20"/>
      <c r="L41" s="14"/>
      <c r="M41" s="11"/>
      <c r="N41" s="11"/>
      <c r="O41" s="11"/>
      <c r="P41" s="11"/>
      <c r="Q41" s="13"/>
      <c r="R41" s="19">
        <v>100</v>
      </c>
      <c r="S41" s="17">
        <v>50</v>
      </c>
      <c r="T41" s="17">
        <v>75</v>
      </c>
      <c r="U41" s="17" t="s">
        <v>108</v>
      </c>
      <c r="V41" s="16">
        <f>SUM(R41:T41)/3</f>
        <v>75</v>
      </c>
      <c r="W41" s="19"/>
      <c r="X41" s="17"/>
      <c r="Y41" s="17"/>
      <c r="Z41" s="17" t="s">
        <v>108</v>
      </c>
      <c r="AA41" s="16">
        <f>SUM(W41:Y41)/3</f>
        <v>0</v>
      </c>
    </row>
    <row r="42" spans="2:27" ht="6.95" customHeight="1">
      <c r="B42" s="15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1"/>
      <c r="N42" s="11"/>
      <c r="O42" s="11"/>
      <c r="P42" s="11"/>
      <c r="Q42" s="13"/>
      <c r="R42" s="12"/>
      <c r="S42" s="11"/>
      <c r="T42" s="11"/>
      <c r="U42" s="11"/>
      <c r="V42" s="10"/>
      <c r="W42" s="12"/>
      <c r="X42" s="11"/>
      <c r="Y42" s="11"/>
      <c r="Z42" s="11"/>
      <c r="AA42" s="10"/>
    </row>
    <row r="43" spans="2:27" ht="16.5" thickBot="1">
      <c r="B43" s="9" t="s">
        <v>121</v>
      </c>
      <c r="C43" s="8"/>
      <c r="D43" s="8" t="s">
        <v>122</v>
      </c>
      <c r="E43" s="8"/>
      <c r="F43" s="8"/>
      <c r="G43" s="8"/>
      <c r="H43" s="8"/>
      <c r="I43" s="8"/>
      <c r="J43" s="8"/>
      <c r="K43" s="8"/>
      <c r="L43" s="7"/>
      <c r="M43" s="6"/>
      <c r="N43" s="6"/>
      <c r="O43" s="6"/>
      <c r="P43" s="6"/>
      <c r="Q43" s="5"/>
      <c r="R43" s="4">
        <v>100</v>
      </c>
      <c r="S43" s="3">
        <v>25</v>
      </c>
      <c r="T43" s="3">
        <v>75</v>
      </c>
      <c r="U43" s="3">
        <v>50</v>
      </c>
      <c r="V43" s="2">
        <f>SUM(R43:U43)/4</f>
        <v>62.5</v>
      </c>
      <c r="W43" s="4"/>
      <c r="X43" s="3"/>
      <c r="Y43" s="3"/>
      <c r="Z43" s="3"/>
      <c r="AA43" s="2">
        <f>SUM(W43:Z43)/4</f>
        <v>0</v>
      </c>
    </row>
  </sheetData>
  <mergeCells count="18">
    <mergeCell ref="AG28:AK28"/>
    <mergeCell ref="AB28:AF28"/>
    <mergeCell ref="E29:H29"/>
    <mergeCell ref="B3:B5"/>
    <mergeCell ref="B7:B9"/>
    <mergeCell ref="B11:B12"/>
    <mergeCell ref="B14:B16"/>
    <mergeCell ref="B18:B21"/>
    <mergeCell ref="W28:AA28"/>
    <mergeCell ref="R28:V28"/>
    <mergeCell ref="M28:Q28"/>
    <mergeCell ref="AQ28:AU28"/>
    <mergeCell ref="AL28:AP28"/>
    <mergeCell ref="BP28:BT28"/>
    <mergeCell ref="BK28:BO28"/>
    <mergeCell ref="BF28:BJ28"/>
    <mergeCell ref="BA28:BE28"/>
    <mergeCell ref="AV28:AZ28"/>
  </mergeCells>
  <phoneticPr fontId="7" type="noConversion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BH52"/>
  <sheetViews>
    <sheetView showGridLines="0" tabSelected="1" zoomScale="55" zoomScaleNormal="55" workbookViewId="0">
      <pane xSplit="3" ySplit="2" topLeftCell="O8" activePane="bottomRight" state="frozen"/>
      <selection pane="topRight"/>
      <selection pane="bottomLeft"/>
      <selection pane="bottomRight" activeCell="BM23" sqref="BM23"/>
    </sheetView>
  </sheetViews>
  <sheetFormatPr defaultColWidth="9.375" defaultRowHeight="15"/>
  <cols>
    <col min="1" max="1" width="35.875" style="137" customWidth="1"/>
    <col min="2" max="2" width="12.75" style="138" customWidth="1"/>
    <col min="3" max="3" width="5.375" style="139" customWidth="1"/>
    <col min="4" max="60" width="6.375" style="58" customWidth="1"/>
    <col min="61" max="16384" width="9.375" style="58"/>
  </cols>
  <sheetData>
    <row r="1" spans="1:60" s="59" customFormat="1" ht="24.75" customHeight="1" thickBot="1">
      <c r="A1" s="131" t="s">
        <v>123</v>
      </c>
      <c r="B1" s="132"/>
      <c r="C1" s="133"/>
      <c r="D1" s="181">
        <v>45208</v>
      </c>
      <c r="E1" s="182">
        <v>45215</v>
      </c>
      <c r="F1" s="182">
        <v>45222</v>
      </c>
      <c r="G1" s="182">
        <v>45229</v>
      </c>
      <c r="H1" s="182">
        <f t="shared" ref="H1:AR1" si="0">G1+7</f>
        <v>45236</v>
      </c>
      <c r="I1" s="182">
        <f t="shared" si="0"/>
        <v>45243</v>
      </c>
      <c r="J1" s="182">
        <f t="shared" si="0"/>
        <v>45250</v>
      </c>
      <c r="K1" s="182">
        <f t="shared" si="0"/>
        <v>45257</v>
      </c>
      <c r="L1" s="182">
        <f t="shared" si="0"/>
        <v>45264</v>
      </c>
      <c r="M1" s="182">
        <f t="shared" si="0"/>
        <v>45271</v>
      </c>
      <c r="N1" s="182">
        <f t="shared" si="0"/>
        <v>45278</v>
      </c>
      <c r="O1" s="182">
        <f t="shared" si="0"/>
        <v>45285</v>
      </c>
      <c r="P1" s="182">
        <f t="shared" si="0"/>
        <v>45292</v>
      </c>
      <c r="Q1" s="182">
        <f t="shared" si="0"/>
        <v>45299</v>
      </c>
      <c r="R1" s="182">
        <f t="shared" si="0"/>
        <v>45306</v>
      </c>
      <c r="S1" s="182">
        <f t="shared" si="0"/>
        <v>45313</v>
      </c>
      <c r="T1" s="182">
        <f t="shared" si="0"/>
        <v>45320</v>
      </c>
      <c r="U1" s="182">
        <f t="shared" si="0"/>
        <v>45327</v>
      </c>
      <c r="V1" s="182">
        <f t="shared" si="0"/>
        <v>45334</v>
      </c>
      <c r="W1" s="182">
        <f t="shared" si="0"/>
        <v>45341</v>
      </c>
      <c r="X1" s="182">
        <f t="shared" si="0"/>
        <v>45348</v>
      </c>
      <c r="Y1" s="182">
        <f t="shared" si="0"/>
        <v>45355</v>
      </c>
      <c r="Z1" s="182">
        <f t="shared" si="0"/>
        <v>45362</v>
      </c>
      <c r="AA1" s="182">
        <f t="shared" si="0"/>
        <v>45369</v>
      </c>
      <c r="AB1" s="182">
        <f t="shared" si="0"/>
        <v>45376</v>
      </c>
      <c r="AC1" s="181">
        <f t="shared" si="0"/>
        <v>45383</v>
      </c>
      <c r="AD1" s="182">
        <f t="shared" si="0"/>
        <v>45390</v>
      </c>
      <c r="AE1" s="182">
        <f t="shared" si="0"/>
        <v>45397</v>
      </c>
      <c r="AF1" s="182">
        <f t="shared" si="0"/>
        <v>45404</v>
      </c>
      <c r="AG1" s="182">
        <f t="shared" si="0"/>
        <v>45411</v>
      </c>
      <c r="AH1" s="182">
        <f t="shared" si="0"/>
        <v>45418</v>
      </c>
      <c r="AI1" s="182">
        <f t="shared" si="0"/>
        <v>45425</v>
      </c>
      <c r="AJ1" s="182">
        <f t="shared" si="0"/>
        <v>45432</v>
      </c>
      <c r="AK1" s="182">
        <f t="shared" si="0"/>
        <v>45439</v>
      </c>
      <c r="AL1" s="182">
        <f t="shared" si="0"/>
        <v>45446</v>
      </c>
      <c r="AM1" s="182">
        <f t="shared" si="0"/>
        <v>45453</v>
      </c>
      <c r="AN1" s="182">
        <f t="shared" si="0"/>
        <v>45460</v>
      </c>
      <c r="AO1" s="182">
        <f t="shared" si="0"/>
        <v>45467</v>
      </c>
      <c r="AP1" s="182">
        <f t="shared" si="0"/>
        <v>45474</v>
      </c>
      <c r="AQ1" s="182">
        <f t="shared" si="0"/>
        <v>45481</v>
      </c>
      <c r="AR1" s="182">
        <f t="shared" si="0"/>
        <v>45488</v>
      </c>
      <c r="AS1" s="182">
        <f t="shared" ref="AS1" si="1">AR1+7</f>
        <v>45495</v>
      </c>
      <c r="AT1" s="182">
        <f t="shared" ref="AT1" si="2">AS1+7</f>
        <v>45502</v>
      </c>
      <c r="AU1" s="182">
        <f t="shared" ref="AU1" si="3">AT1+7</f>
        <v>45509</v>
      </c>
      <c r="AV1" s="182">
        <f t="shared" ref="AV1" si="4">AU1+7</f>
        <v>45516</v>
      </c>
      <c r="AW1" s="182">
        <f t="shared" ref="AW1" si="5">AV1+7</f>
        <v>45523</v>
      </c>
      <c r="AX1" s="182">
        <f t="shared" ref="AX1" si="6">AW1+7</f>
        <v>45530</v>
      </c>
      <c r="AY1" s="182">
        <f t="shared" ref="AY1" si="7">AX1+7</f>
        <v>45537</v>
      </c>
      <c r="AZ1" s="182">
        <f t="shared" ref="AZ1" si="8">AY1+7</f>
        <v>45544</v>
      </c>
      <c r="BA1" s="182">
        <f t="shared" ref="BA1" si="9">AZ1+7</f>
        <v>45551</v>
      </c>
      <c r="BB1" s="182">
        <f t="shared" ref="BB1" si="10">BA1+7</f>
        <v>45558</v>
      </c>
      <c r="BC1" s="182">
        <f t="shared" ref="BC1" si="11">BB1+7</f>
        <v>45565</v>
      </c>
      <c r="BD1" s="182">
        <f t="shared" ref="BD1" si="12">BC1+7</f>
        <v>45572</v>
      </c>
      <c r="BE1" s="182">
        <f t="shared" ref="BE1" si="13">BD1+7</f>
        <v>45579</v>
      </c>
      <c r="BF1" s="182">
        <f t="shared" ref="BF1" si="14">BE1+7</f>
        <v>45586</v>
      </c>
      <c r="BG1" s="182">
        <f t="shared" ref="BG1" si="15">BF1+7</f>
        <v>45593</v>
      </c>
      <c r="BH1" s="185">
        <f t="shared" ref="BH1" si="16">BG1+7</f>
        <v>45600</v>
      </c>
    </row>
    <row r="2" spans="1:60" s="60" customFormat="1" ht="26.25" customHeight="1" thickBot="1">
      <c r="A2" s="134" t="s">
        <v>124</v>
      </c>
      <c r="B2" s="135" t="s">
        <v>125</v>
      </c>
      <c r="C2" s="136" t="s">
        <v>126</v>
      </c>
      <c r="D2" s="186">
        <v>41</v>
      </c>
      <c r="E2" s="187">
        <v>42</v>
      </c>
      <c r="F2" s="187">
        <v>43</v>
      </c>
      <c r="G2" s="187">
        <v>44</v>
      </c>
      <c r="H2" s="187">
        <v>45</v>
      </c>
      <c r="I2" s="187">
        <v>46</v>
      </c>
      <c r="J2" s="187">
        <v>47</v>
      </c>
      <c r="K2" s="127">
        <v>48</v>
      </c>
      <c r="L2" s="127">
        <v>49</v>
      </c>
      <c r="M2" s="127">
        <v>50</v>
      </c>
      <c r="N2" s="127">
        <v>51</v>
      </c>
      <c r="O2" s="127">
        <v>52</v>
      </c>
      <c r="P2" s="127">
        <v>1</v>
      </c>
      <c r="Q2" s="127">
        <v>2</v>
      </c>
      <c r="R2" s="127">
        <v>3</v>
      </c>
      <c r="S2" s="127">
        <v>4</v>
      </c>
      <c r="T2" s="127">
        <v>5</v>
      </c>
      <c r="U2" s="184">
        <f t="shared" ref="U2" si="17">T2+1</f>
        <v>6</v>
      </c>
      <c r="V2" s="127">
        <v>7</v>
      </c>
      <c r="W2" s="127">
        <v>8</v>
      </c>
      <c r="X2" s="127">
        <v>9</v>
      </c>
      <c r="Y2" s="127">
        <v>10</v>
      </c>
      <c r="Z2" s="127">
        <v>11</v>
      </c>
      <c r="AA2" s="127">
        <v>12</v>
      </c>
      <c r="AB2" s="127">
        <v>13</v>
      </c>
      <c r="AC2" s="127">
        <v>14</v>
      </c>
      <c r="AD2" s="127">
        <v>15</v>
      </c>
      <c r="AE2" s="127">
        <v>16</v>
      </c>
      <c r="AF2" s="127">
        <v>17</v>
      </c>
      <c r="AG2" s="127">
        <v>18</v>
      </c>
      <c r="AH2" s="127">
        <v>19</v>
      </c>
      <c r="AI2" s="127">
        <v>20</v>
      </c>
      <c r="AJ2" s="127">
        <v>21</v>
      </c>
      <c r="AK2" s="127">
        <v>22</v>
      </c>
      <c r="AL2" s="127">
        <v>23</v>
      </c>
      <c r="AM2" s="127">
        <v>24</v>
      </c>
      <c r="AN2" s="127">
        <v>25</v>
      </c>
      <c r="AO2" s="127">
        <v>26</v>
      </c>
      <c r="AP2" s="127">
        <v>27</v>
      </c>
      <c r="AQ2" s="127">
        <v>28</v>
      </c>
      <c r="AR2" s="127">
        <v>29</v>
      </c>
      <c r="AS2" s="127">
        <v>30</v>
      </c>
      <c r="AT2" s="127">
        <v>31</v>
      </c>
      <c r="AU2" s="127">
        <v>32</v>
      </c>
      <c r="AV2" s="127">
        <v>33</v>
      </c>
      <c r="AW2" s="127">
        <v>34</v>
      </c>
      <c r="AX2" s="127">
        <v>35</v>
      </c>
      <c r="AY2" s="127">
        <v>36</v>
      </c>
      <c r="AZ2" s="127">
        <v>37</v>
      </c>
      <c r="BA2" s="127">
        <v>38</v>
      </c>
      <c r="BB2" s="127">
        <v>39</v>
      </c>
      <c r="BC2" s="127">
        <v>40</v>
      </c>
      <c r="BD2" s="127">
        <v>41</v>
      </c>
      <c r="BE2" s="127">
        <v>42</v>
      </c>
      <c r="BF2" s="127">
        <v>43</v>
      </c>
      <c r="BG2" s="127">
        <v>44</v>
      </c>
      <c r="BH2" s="183">
        <v>45</v>
      </c>
    </row>
    <row r="3" spans="1:60" s="64" customFormat="1" ht="25.5" customHeight="1">
      <c r="A3" s="140" t="s">
        <v>130</v>
      </c>
      <c r="B3" s="141" t="s">
        <v>136</v>
      </c>
      <c r="C3" s="161" t="s">
        <v>129</v>
      </c>
      <c r="D3" s="168"/>
      <c r="E3" s="109"/>
      <c r="F3" s="79"/>
      <c r="G3" s="92"/>
      <c r="H3" s="109"/>
      <c r="I3" s="69"/>
      <c r="J3" s="109"/>
      <c r="K3" s="124"/>
      <c r="L3" s="105"/>
      <c r="M3" s="109"/>
      <c r="N3" s="105"/>
      <c r="O3" s="117"/>
      <c r="P3" s="109"/>
      <c r="Q3" s="104"/>
      <c r="R3" s="104"/>
      <c r="S3" s="104"/>
      <c r="T3" s="104"/>
      <c r="U3" s="126"/>
      <c r="V3" s="104"/>
      <c r="W3" s="160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180"/>
    </row>
    <row r="4" spans="1:60" s="80" customFormat="1" ht="25.5" customHeight="1">
      <c r="A4" s="142" t="s">
        <v>137</v>
      </c>
      <c r="B4" s="83" t="s">
        <v>138</v>
      </c>
      <c r="C4" s="162" t="s">
        <v>128</v>
      </c>
      <c r="D4" s="169"/>
      <c r="E4" s="95"/>
      <c r="F4" s="86"/>
      <c r="G4" s="111"/>
      <c r="H4" s="95"/>
      <c r="I4" s="123"/>
      <c r="J4" s="94"/>
      <c r="K4" s="77"/>
      <c r="L4" s="193"/>
      <c r="M4" s="100"/>
      <c r="N4" s="194"/>
      <c r="O4" s="195"/>
      <c r="P4" s="100"/>
      <c r="Q4" s="100"/>
      <c r="R4" s="77"/>
      <c r="S4" s="188"/>
      <c r="T4" s="188"/>
      <c r="U4" s="115"/>
      <c r="V4" s="189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170"/>
    </row>
    <row r="5" spans="1:60" s="64" customFormat="1" ht="25.5" customHeight="1">
      <c r="A5" s="142" t="s">
        <v>141</v>
      </c>
      <c r="B5" s="83" t="s">
        <v>142</v>
      </c>
      <c r="C5" s="163" t="s">
        <v>132</v>
      </c>
      <c r="D5" s="96"/>
      <c r="E5" s="121"/>
      <c r="F5" s="78"/>
      <c r="H5" s="94"/>
      <c r="I5" s="94"/>
      <c r="J5" s="94"/>
      <c r="K5" s="94"/>
      <c r="M5" s="94"/>
      <c r="N5" s="94"/>
      <c r="O5" s="79"/>
      <c r="P5" s="193"/>
      <c r="Q5" s="100"/>
      <c r="R5" s="195"/>
      <c r="S5" s="100"/>
      <c r="T5" s="81"/>
      <c r="U5" s="115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170"/>
    </row>
    <row r="6" spans="1:60" s="69" customFormat="1" ht="25.5" customHeight="1">
      <c r="A6" s="156" t="s">
        <v>139</v>
      </c>
      <c r="B6" s="157" t="s">
        <v>140</v>
      </c>
      <c r="C6" s="164" t="s">
        <v>127</v>
      </c>
      <c r="D6" s="171"/>
      <c r="E6" s="108"/>
      <c r="F6" s="158"/>
      <c r="H6" s="109"/>
      <c r="I6" s="109"/>
      <c r="J6" s="109"/>
      <c r="K6" s="109"/>
      <c r="M6" s="159"/>
      <c r="N6" s="159"/>
      <c r="P6" s="159"/>
      <c r="Q6" s="159"/>
      <c r="R6" s="76"/>
      <c r="S6" s="67"/>
      <c r="T6" s="196"/>
      <c r="U6" s="129"/>
      <c r="V6" s="197"/>
      <c r="W6" s="194"/>
      <c r="X6" s="194"/>
      <c r="Y6" s="198"/>
      <c r="Z6" s="194"/>
      <c r="AA6" s="160"/>
      <c r="AB6" s="190"/>
      <c r="AC6" s="191"/>
      <c r="AD6" s="191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172"/>
    </row>
    <row r="7" spans="1:60" s="64" customFormat="1" ht="25.5" customHeight="1">
      <c r="A7" s="143" t="s">
        <v>143</v>
      </c>
      <c r="B7" s="74" t="s">
        <v>144</v>
      </c>
      <c r="C7" s="165" t="s">
        <v>127</v>
      </c>
      <c r="D7" s="82"/>
      <c r="E7" s="78"/>
      <c r="F7" s="78"/>
      <c r="G7" s="95"/>
      <c r="H7" s="95"/>
      <c r="I7" s="95"/>
      <c r="J7" s="128"/>
      <c r="K7" s="94"/>
      <c r="L7" s="94"/>
      <c r="M7" s="95"/>
      <c r="N7" s="94"/>
      <c r="O7" s="94"/>
      <c r="P7" s="90"/>
      <c r="Q7" s="193"/>
      <c r="R7" s="100"/>
      <c r="S7" s="195"/>
      <c r="T7" s="100"/>
      <c r="U7" s="126"/>
      <c r="V7" s="197"/>
      <c r="W7" s="77"/>
      <c r="X7" s="77"/>
      <c r="Y7" s="77"/>
      <c r="Z7" s="79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170"/>
    </row>
    <row r="8" spans="1:60" s="64" customFormat="1" ht="25.5" customHeight="1">
      <c r="A8" s="143" t="s">
        <v>145</v>
      </c>
      <c r="B8" s="74" t="s">
        <v>146</v>
      </c>
      <c r="C8" s="166" t="s">
        <v>127</v>
      </c>
      <c r="D8" s="82"/>
      <c r="E8" s="111"/>
      <c r="F8" s="111"/>
      <c r="G8" s="111"/>
      <c r="H8" s="95"/>
      <c r="I8" s="95"/>
      <c r="J8" s="95"/>
      <c r="L8" s="80"/>
      <c r="M8" s="94"/>
      <c r="N8" s="94"/>
      <c r="O8" s="95"/>
      <c r="P8" s="94"/>
      <c r="Q8" s="94"/>
      <c r="R8" s="98"/>
      <c r="S8" s="193"/>
      <c r="T8" s="100"/>
      <c r="U8" s="114"/>
      <c r="V8" s="197"/>
      <c r="W8" s="194"/>
      <c r="X8" s="194"/>
      <c r="Y8" s="77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75"/>
    </row>
    <row r="9" spans="1:60" s="80" customFormat="1" ht="26.25" customHeight="1">
      <c r="A9" s="143" t="s">
        <v>147</v>
      </c>
      <c r="B9" s="83" t="s">
        <v>148</v>
      </c>
      <c r="C9" s="165" t="s">
        <v>127</v>
      </c>
      <c r="D9" s="96"/>
      <c r="E9" s="78"/>
      <c r="F9" s="99"/>
      <c r="G9" s="99"/>
      <c r="H9" s="64"/>
      <c r="J9" s="89"/>
      <c r="K9" s="89"/>
      <c r="L9" s="89"/>
      <c r="M9" s="61"/>
      <c r="N9" s="89"/>
      <c r="O9" s="68"/>
      <c r="P9" s="193"/>
      <c r="Q9" s="100"/>
      <c r="R9" s="195"/>
      <c r="S9" s="100"/>
      <c r="T9" s="100"/>
      <c r="U9" s="114"/>
      <c r="V9" s="79"/>
      <c r="W9" s="79"/>
      <c r="X9" s="79"/>
      <c r="Y9" s="79"/>
      <c r="Z9" s="79"/>
      <c r="AA9" s="79"/>
      <c r="AB9" s="79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170"/>
    </row>
    <row r="10" spans="1:60" s="80" customFormat="1" ht="25.5" customHeight="1">
      <c r="A10" s="143" t="s">
        <v>151</v>
      </c>
      <c r="B10" s="83" t="s">
        <v>152</v>
      </c>
      <c r="C10" s="165" t="s">
        <v>153</v>
      </c>
      <c r="D10" s="173"/>
      <c r="E10" s="120"/>
      <c r="F10" s="77"/>
      <c r="G10" s="87"/>
      <c r="H10" s="108"/>
      <c r="I10" s="78"/>
      <c r="J10" s="77"/>
      <c r="L10" s="108"/>
      <c r="M10" s="95"/>
      <c r="N10" s="108"/>
      <c r="O10" s="108"/>
      <c r="P10" s="109"/>
      <c r="Q10" s="105"/>
      <c r="R10" s="101"/>
      <c r="S10" s="105"/>
      <c r="T10" s="101"/>
      <c r="U10" s="114"/>
      <c r="V10" s="107"/>
      <c r="W10" s="72"/>
      <c r="X10" s="94"/>
      <c r="Y10" s="91"/>
      <c r="Z10" s="97"/>
      <c r="AA10" s="9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170"/>
    </row>
    <row r="11" spans="1:60" s="64" customFormat="1" ht="25.5" customHeight="1">
      <c r="A11" s="143" t="s">
        <v>154</v>
      </c>
      <c r="B11" s="74" t="s">
        <v>155</v>
      </c>
      <c r="C11" s="163" t="s">
        <v>156</v>
      </c>
      <c r="D11" s="171"/>
      <c r="E11" s="120"/>
      <c r="F11" s="77"/>
      <c r="G11" s="119"/>
      <c r="H11" s="119"/>
      <c r="I11" s="119"/>
      <c r="J11" s="80"/>
      <c r="K11" s="80"/>
      <c r="L11" s="119"/>
      <c r="M11" s="80"/>
      <c r="N11" s="72"/>
      <c r="O11" s="72"/>
      <c r="P11" s="101"/>
      <c r="Q11" s="101"/>
      <c r="R11" s="73"/>
      <c r="S11" s="101"/>
      <c r="T11" s="101"/>
      <c r="U11" s="114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75"/>
    </row>
    <row r="12" spans="1:60" s="64" customFormat="1" ht="25.5" customHeight="1">
      <c r="A12" s="145" t="s">
        <v>149</v>
      </c>
      <c r="B12" s="83" t="s">
        <v>150</v>
      </c>
      <c r="C12" s="166" t="s">
        <v>129</v>
      </c>
      <c r="D12" s="173"/>
      <c r="E12" s="77"/>
      <c r="F12" s="120"/>
      <c r="G12" s="120"/>
      <c r="I12" s="120"/>
      <c r="J12" s="120"/>
      <c r="L12" s="78"/>
      <c r="M12" s="78"/>
      <c r="N12" s="80"/>
      <c r="O12" s="89"/>
      <c r="P12" s="89"/>
      <c r="Q12" s="103"/>
      <c r="R12" s="84"/>
      <c r="S12" s="89"/>
      <c r="T12" s="103"/>
      <c r="U12" s="114"/>
      <c r="V12" s="97"/>
      <c r="W12" s="84"/>
      <c r="X12" s="194"/>
      <c r="Y12" s="194"/>
      <c r="Z12" s="194"/>
      <c r="AA12" s="194"/>
      <c r="AB12" s="194"/>
      <c r="AC12" s="194"/>
      <c r="AD12" s="104"/>
      <c r="AE12" s="77"/>
      <c r="AF12" s="87"/>
      <c r="AG12" s="192"/>
      <c r="AH12" s="192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75"/>
    </row>
    <row r="13" spans="1:60" s="64" customFormat="1" ht="25.5" customHeight="1">
      <c r="A13" s="145" t="s">
        <v>135</v>
      </c>
      <c r="B13" s="83" t="s">
        <v>133</v>
      </c>
      <c r="C13" s="165" t="s">
        <v>134</v>
      </c>
      <c r="D13" s="116"/>
      <c r="E13" s="77"/>
      <c r="F13" s="85"/>
      <c r="G13" s="125"/>
      <c r="H13" s="125"/>
      <c r="I13" s="78"/>
      <c r="J13" s="78"/>
      <c r="K13" s="80"/>
      <c r="L13" s="112"/>
      <c r="M13" s="112"/>
      <c r="N13" s="174"/>
      <c r="O13" s="93"/>
      <c r="P13" s="93"/>
      <c r="Q13" s="77"/>
      <c r="R13" s="77"/>
      <c r="S13" s="77"/>
      <c r="T13" s="77"/>
      <c r="U13" s="114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170"/>
    </row>
    <row r="14" spans="1:60" s="64" customFormat="1" ht="25.5" customHeight="1">
      <c r="A14" s="145" t="s">
        <v>157</v>
      </c>
      <c r="B14" s="83" t="s">
        <v>158</v>
      </c>
      <c r="C14" s="166" t="s">
        <v>129</v>
      </c>
      <c r="D14" s="70"/>
      <c r="E14" s="77"/>
      <c r="F14" s="77"/>
      <c r="G14" s="77"/>
      <c r="H14" s="77"/>
      <c r="I14" s="77"/>
      <c r="J14" s="78"/>
      <c r="K14" s="78"/>
      <c r="L14" s="78"/>
      <c r="M14" s="78"/>
      <c r="N14" s="78"/>
      <c r="O14" s="78"/>
      <c r="P14" s="78"/>
      <c r="Q14" s="78"/>
      <c r="R14" s="107"/>
      <c r="S14" s="78"/>
      <c r="T14" s="78"/>
      <c r="U14" s="114"/>
      <c r="V14" s="109"/>
      <c r="W14" s="89"/>
      <c r="X14" s="89"/>
      <c r="Y14" s="89"/>
      <c r="Z14" s="107"/>
      <c r="AA14" s="113"/>
      <c r="AB14" s="113"/>
      <c r="AC14" s="68"/>
      <c r="AD14" s="63"/>
      <c r="AE14" s="194"/>
      <c r="AF14" s="194"/>
      <c r="AG14" s="194"/>
      <c r="AH14" s="194"/>
      <c r="AI14" s="194"/>
      <c r="AJ14" s="194"/>
      <c r="AK14" s="194"/>
      <c r="AL14" s="194"/>
      <c r="AM14" s="65"/>
      <c r="AN14" s="65"/>
      <c r="AO14" s="65"/>
      <c r="AP14" s="65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170"/>
    </row>
    <row r="15" spans="1:60" s="64" customFormat="1" ht="25.5" customHeight="1">
      <c r="A15" s="145" t="s">
        <v>159</v>
      </c>
      <c r="B15" s="83" t="s">
        <v>160</v>
      </c>
      <c r="C15" s="165" t="s">
        <v>127</v>
      </c>
      <c r="D15" s="173"/>
      <c r="E15" s="77"/>
      <c r="F15" s="78"/>
      <c r="G15" s="78"/>
      <c r="H15" s="78"/>
      <c r="I15" s="78"/>
      <c r="J15" s="78"/>
      <c r="K15" s="78"/>
      <c r="L15" s="78"/>
      <c r="M15" s="78"/>
      <c r="N15" s="77"/>
      <c r="O15" s="78"/>
      <c r="P15" s="78"/>
      <c r="Q15" s="95"/>
      <c r="R15" s="78"/>
      <c r="S15" s="78"/>
      <c r="T15" s="65"/>
      <c r="U15" s="114"/>
      <c r="V15" s="89"/>
      <c r="W15" s="89"/>
      <c r="X15" s="89"/>
      <c r="Y15" s="65"/>
      <c r="Z15" s="113"/>
      <c r="AA15" s="113"/>
      <c r="AB15" s="68"/>
      <c r="AC15" s="63"/>
      <c r="AD15" s="194"/>
      <c r="AE15" s="194"/>
      <c r="AF15" s="194"/>
      <c r="AG15" s="194"/>
      <c r="AH15" s="194"/>
      <c r="AI15" s="194"/>
      <c r="AJ15" s="194"/>
      <c r="AK15" s="194"/>
      <c r="AL15" s="77"/>
      <c r="AM15" s="77"/>
      <c r="AN15" s="77"/>
      <c r="AO15" s="77"/>
      <c r="AP15" s="77"/>
      <c r="AQ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170"/>
    </row>
    <row r="16" spans="1:60" s="64" customFormat="1" ht="25.5" customHeight="1">
      <c r="A16" s="145" t="s">
        <v>161</v>
      </c>
      <c r="B16" s="83" t="s">
        <v>162</v>
      </c>
      <c r="C16" s="165" t="s">
        <v>127</v>
      </c>
      <c r="D16" s="173"/>
      <c r="E16" s="79"/>
      <c r="F16" s="79"/>
      <c r="G16" s="87"/>
      <c r="H16" s="78"/>
      <c r="K16" s="78"/>
      <c r="M16" s="78"/>
      <c r="N16" s="78"/>
      <c r="O16" s="78"/>
      <c r="P16" s="78"/>
      <c r="Q16" s="78"/>
      <c r="R16" s="78"/>
      <c r="S16" s="78"/>
      <c r="T16" s="78"/>
      <c r="U16" s="114"/>
      <c r="V16" s="78"/>
      <c r="W16" s="78"/>
      <c r="X16" s="78"/>
      <c r="Y16" s="78"/>
      <c r="Z16" s="78"/>
      <c r="AA16" s="107"/>
      <c r="AB16" s="78"/>
      <c r="AC16" s="78"/>
      <c r="AD16" s="109"/>
      <c r="AE16" s="89"/>
      <c r="AF16" s="89"/>
      <c r="AG16" s="89"/>
      <c r="AH16" s="65"/>
      <c r="AI16" s="113"/>
      <c r="AJ16" s="113"/>
      <c r="AK16" s="68"/>
      <c r="AL16" s="63"/>
      <c r="AM16" s="194"/>
      <c r="AN16" s="194"/>
      <c r="AO16" s="194"/>
      <c r="AP16" s="194"/>
      <c r="AQ16" s="194"/>
      <c r="AR16" s="194"/>
      <c r="AS16" s="194"/>
      <c r="AT16" s="194"/>
      <c r="AU16" s="194"/>
      <c r="AV16" s="194"/>
      <c r="AW16" s="77"/>
      <c r="AX16" s="77"/>
      <c r="AY16" s="77"/>
      <c r="AZ16" s="77"/>
      <c r="BA16" s="77"/>
      <c r="BB16" s="77"/>
      <c r="BC16" s="77"/>
      <c r="BD16" s="77"/>
      <c r="BE16" s="77"/>
      <c r="BF16" s="77"/>
      <c r="BG16" s="77"/>
      <c r="BH16" s="170"/>
    </row>
    <row r="17" spans="1:60" s="64" customFormat="1" ht="25.5" customHeight="1">
      <c r="A17" s="145" t="s">
        <v>171</v>
      </c>
      <c r="B17" s="83" t="s">
        <v>172</v>
      </c>
      <c r="C17" s="162" t="s">
        <v>132</v>
      </c>
      <c r="D17" s="70"/>
      <c r="E17" s="77"/>
      <c r="F17" s="77"/>
      <c r="G17" s="87"/>
      <c r="H17" s="77"/>
      <c r="I17" s="87"/>
      <c r="J17" s="77"/>
      <c r="K17" s="77"/>
      <c r="L17" s="78"/>
      <c r="N17" s="78"/>
      <c r="O17" s="77"/>
      <c r="P17" s="89"/>
      <c r="Q17" s="89"/>
      <c r="R17" s="89"/>
      <c r="S17" s="89"/>
      <c r="T17" s="89"/>
      <c r="U17" s="114"/>
      <c r="V17" s="65"/>
      <c r="W17" s="89"/>
      <c r="X17" s="89"/>
      <c r="Y17" s="68"/>
      <c r="Z17" s="63"/>
      <c r="AA17" s="194"/>
      <c r="AB17" s="194"/>
      <c r="AC17" s="194"/>
      <c r="AD17" s="194"/>
      <c r="AE17" s="194"/>
      <c r="AF17" s="194"/>
      <c r="AG17" s="194"/>
      <c r="AJ17" s="77"/>
      <c r="AK17" s="77"/>
      <c r="AL17" s="77"/>
      <c r="AM17" s="77"/>
      <c r="AN17" s="77"/>
      <c r="AO17" s="77"/>
      <c r="AP17" s="77"/>
      <c r="AQ17" s="77"/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7"/>
      <c r="BD17" s="77"/>
      <c r="BE17" s="77"/>
      <c r="BF17" s="77"/>
      <c r="BG17" s="77"/>
      <c r="BH17" s="170"/>
    </row>
    <row r="18" spans="1:60" s="64" customFormat="1" ht="25.5" customHeight="1">
      <c r="A18" s="148" t="s">
        <v>173</v>
      </c>
      <c r="B18" s="83" t="s">
        <v>174</v>
      </c>
      <c r="C18" s="166" t="s">
        <v>127</v>
      </c>
      <c r="D18" s="173"/>
      <c r="E18" s="79"/>
      <c r="F18" s="78"/>
      <c r="G18" s="120"/>
      <c r="H18" s="120"/>
      <c r="I18" s="87"/>
      <c r="J18" s="77"/>
      <c r="K18" s="77"/>
      <c r="M18" s="77"/>
      <c r="O18" s="77"/>
      <c r="P18" s="77"/>
      <c r="Q18" s="78"/>
      <c r="R18" s="78"/>
      <c r="S18" s="78"/>
      <c r="T18" s="78"/>
      <c r="U18" s="114"/>
      <c r="V18" s="78"/>
      <c r="W18" s="78"/>
      <c r="X18" s="78"/>
      <c r="Y18" s="78"/>
      <c r="Z18" s="78"/>
      <c r="AA18" s="78"/>
      <c r="AB18" s="107"/>
      <c r="AC18" s="78"/>
      <c r="AD18" s="78"/>
      <c r="AE18" s="65"/>
      <c r="AF18" s="89"/>
      <c r="AG18" s="89"/>
      <c r="AH18" s="89"/>
      <c r="AI18" s="65"/>
      <c r="AJ18" s="113"/>
      <c r="AK18" s="113"/>
      <c r="AL18" s="68"/>
      <c r="AM18" s="63"/>
      <c r="AN18" s="194"/>
      <c r="AO18" s="194"/>
      <c r="AP18" s="194"/>
      <c r="AQ18" s="194"/>
      <c r="AR18" s="194"/>
      <c r="AS18" s="194"/>
      <c r="AT18" s="194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H18" s="71"/>
    </row>
    <row r="19" spans="1:60" s="80" customFormat="1" ht="26.25" customHeight="1">
      <c r="A19" s="146" t="s">
        <v>163</v>
      </c>
      <c r="B19" s="83" t="s">
        <v>164</v>
      </c>
      <c r="C19" s="165" t="s">
        <v>127</v>
      </c>
      <c r="D19" s="82"/>
      <c r="E19" s="79"/>
      <c r="F19" s="120"/>
      <c r="H19" s="77"/>
      <c r="J19" s="77"/>
      <c r="K19" s="77"/>
      <c r="L19" s="77"/>
      <c r="M19" s="77"/>
      <c r="N19" s="77"/>
      <c r="O19" s="78"/>
      <c r="P19" s="78"/>
      <c r="Q19" s="78"/>
      <c r="R19" s="78"/>
      <c r="S19" s="77"/>
      <c r="T19" s="89"/>
      <c r="U19" s="114"/>
      <c r="V19" s="89"/>
      <c r="W19" s="79"/>
      <c r="X19" s="194"/>
      <c r="Y19" s="194"/>
      <c r="Z19" s="194"/>
      <c r="AA19" s="194"/>
      <c r="AB19" s="194"/>
      <c r="AC19" s="194"/>
      <c r="AD19" s="194"/>
      <c r="AE19" s="77"/>
      <c r="AF19" s="79"/>
      <c r="AG19" s="79"/>
      <c r="AH19" s="77"/>
      <c r="AI19" s="77"/>
      <c r="AJ19" s="77"/>
      <c r="AK19" s="77"/>
      <c r="AL19" s="77"/>
      <c r="AM19" s="77"/>
      <c r="AN19" s="77"/>
      <c r="AO19" s="77"/>
      <c r="AP19" s="77"/>
      <c r="AQ19" s="77"/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7"/>
      <c r="BD19" s="77"/>
      <c r="BE19" s="77"/>
      <c r="BF19" s="77"/>
      <c r="BG19" s="77"/>
      <c r="BH19" s="170"/>
    </row>
    <row r="20" spans="1:60" s="64" customFormat="1" ht="25.5" customHeight="1">
      <c r="A20" s="146" t="s">
        <v>165</v>
      </c>
      <c r="B20" s="83" t="s">
        <v>166</v>
      </c>
      <c r="C20" s="165" t="s">
        <v>153</v>
      </c>
      <c r="D20" s="82"/>
      <c r="E20" s="79"/>
      <c r="F20" s="79"/>
      <c r="H20" s="77"/>
      <c r="I20" s="87"/>
      <c r="J20" s="77"/>
      <c r="K20" s="78"/>
      <c r="L20" s="78"/>
      <c r="M20" s="78"/>
      <c r="N20" s="78"/>
      <c r="O20" s="78"/>
      <c r="P20" s="78"/>
      <c r="Q20" s="77"/>
      <c r="R20" s="89"/>
      <c r="S20" s="89"/>
      <c r="T20" s="89"/>
      <c r="U20" s="114"/>
      <c r="V20" s="89"/>
      <c r="W20" s="89"/>
      <c r="X20" s="89"/>
      <c r="Y20" s="65"/>
      <c r="Z20" s="89"/>
      <c r="AA20" s="89"/>
      <c r="AB20" s="68"/>
      <c r="AC20" s="63"/>
      <c r="AD20" s="194"/>
      <c r="AE20" s="194"/>
      <c r="AF20" s="194"/>
      <c r="AG20" s="194"/>
      <c r="AH20" s="194"/>
      <c r="AI20" s="194"/>
      <c r="AJ20" s="194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170"/>
    </row>
    <row r="21" spans="1:60" s="64" customFormat="1" ht="25.5" customHeight="1">
      <c r="A21" s="147" t="s">
        <v>167</v>
      </c>
      <c r="B21" s="83" t="s">
        <v>168</v>
      </c>
      <c r="C21" s="165"/>
      <c r="D21" s="70"/>
      <c r="E21" s="77"/>
      <c r="F21" s="77"/>
      <c r="G21" s="87"/>
      <c r="H21" s="122"/>
      <c r="I21" s="87"/>
      <c r="J21" s="77"/>
      <c r="K21" s="77"/>
      <c r="N21" s="78"/>
      <c r="O21" s="78"/>
      <c r="P21" s="78"/>
      <c r="Q21" s="78"/>
      <c r="R21" s="78"/>
      <c r="S21" s="78"/>
      <c r="T21" s="77"/>
      <c r="U21" s="114"/>
      <c r="V21" s="89"/>
      <c r="W21" s="89"/>
      <c r="X21" s="89"/>
      <c r="Y21" s="89"/>
      <c r="Z21" s="89"/>
      <c r="AA21" s="65"/>
      <c r="AB21" s="89"/>
      <c r="AC21" s="89"/>
      <c r="AD21" s="68"/>
      <c r="AE21" s="63"/>
      <c r="AF21" s="194"/>
      <c r="AG21" s="194"/>
      <c r="AH21" s="194"/>
      <c r="AI21" s="194"/>
      <c r="AJ21" s="194"/>
      <c r="AK21" s="194"/>
      <c r="AL21" s="194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77"/>
      <c r="BE21" s="77"/>
      <c r="BF21" s="77"/>
      <c r="BG21" s="77"/>
      <c r="BH21" s="170"/>
    </row>
    <row r="22" spans="1:60" s="64" customFormat="1" ht="25.5" customHeight="1">
      <c r="A22" s="147" t="s">
        <v>169</v>
      </c>
      <c r="B22" s="83" t="s">
        <v>170</v>
      </c>
      <c r="C22" s="165"/>
      <c r="D22" s="70"/>
      <c r="E22" s="120"/>
      <c r="F22" s="77"/>
      <c r="G22" s="87"/>
      <c r="H22" s="122"/>
      <c r="I22" s="87"/>
      <c r="J22" s="77"/>
      <c r="K22" s="77"/>
      <c r="Q22" s="78"/>
      <c r="R22" s="78"/>
      <c r="S22" s="78"/>
      <c r="T22" s="78"/>
      <c r="U22" s="114"/>
      <c r="V22" s="78"/>
      <c r="W22" s="78"/>
      <c r="X22" s="78"/>
      <c r="Y22" s="78"/>
      <c r="Z22" s="65"/>
      <c r="AA22" s="89"/>
      <c r="AB22" s="89"/>
      <c r="AC22" s="89"/>
      <c r="AD22" s="89"/>
      <c r="AE22" s="65"/>
      <c r="AF22" s="89"/>
      <c r="AG22" s="89"/>
      <c r="AH22" s="68"/>
      <c r="AI22" s="63"/>
      <c r="AJ22" s="194"/>
      <c r="AK22" s="194"/>
      <c r="AL22" s="194"/>
      <c r="AM22" s="194"/>
      <c r="AN22" s="194"/>
      <c r="AO22" s="194"/>
      <c r="AP22" s="194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170"/>
    </row>
    <row r="23" spans="1:60" s="62" customFormat="1" ht="26.25" customHeight="1">
      <c r="A23" s="149" t="s">
        <v>177</v>
      </c>
      <c r="B23" s="74" t="s">
        <v>178</v>
      </c>
      <c r="C23" s="165" t="s">
        <v>127</v>
      </c>
      <c r="D23" s="110"/>
      <c r="E23" s="77"/>
      <c r="F23" s="77"/>
      <c r="G23" s="87"/>
      <c r="H23" s="77"/>
      <c r="I23" s="87"/>
      <c r="J23" s="77"/>
      <c r="K23" s="77"/>
      <c r="M23" s="87"/>
      <c r="O23" s="77"/>
      <c r="P23" s="77"/>
      <c r="Q23" s="78"/>
      <c r="R23" s="78"/>
      <c r="S23" s="78"/>
      <c r="T23" s="78"/>
      <c r="U23" s="114"/>
      <c r="V23" s="84"/>
      <c r="W23" s="78"/>
      <c r="X23" s="65"/>
      <c r="Y23" s="78"/>
      <c r="Z23" s="78"/>
      <c r="AA23" s="80"/>
      <c r="AB23" s="72"/>
      <c r="AC23" s="94"/>
      <c r="AD23" s="106"/>
      <c r="AE23" s="84"/>
      <c r="AF23" s="94"/>
      <c r="AG23" s="103"/>
      <c r="AH23" s="97"/>
      <c r="AI23" s="84"/>
      <c r="AJ23" s="194"/>
      <c r="AK23" s="194"/>
      <c r="AL23" s="194"/>
      <c r="AM23" s="194"/>
      <c r="AN23" s="194"/>
      <c r="AO23" s="81"/>
      <c r="AP23" s="77"/>
      <c r="AQ23" s="77"/>
      <c r="AR23" s="77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75"/>
    </row>
    <row r="24" spans="1:60" s="64" customFormat="1" ht="25.5" customHeight="1">
      <c r="A24" s="149" t="s">
        <v>199</v>
      </c>
      <c r="B24" s="130" t="s">
        <v>179</v>
      </c>
      <c r="C24" s="165" t="s">
        <v>127</v>
      </c>
      <c r="D24" s="70"/>
      <c r="E24" s="77"/>
      <c r="F24" s="77"/>
      <c r="G24" s="87"/>
      <c r="H24" s="77"/>
      <c r="I24" s="87"/>
      <c r="J24" s="77"/>
      <c r="K24" s="77"/>
      <c r="M24" s="77"/>
      <c r="O24" s="65"/>
      <c r="P24" s="65"/>
      <c r="Q24" s="65"/>
      <c r="R24" s="65"/>
      <c r="S24" s="65"/>
      <c r="T24" s="65"/>
      <c r="U24" s="114"/>
      <c r="V24" s="77"/>
      <c r="W24" s="65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  <c r="AM24" s="77"/>
      <c r="AN24" s="77"/>
      <c r="AO24" s="77"/>
      <c r="AP24" s="77"/>
      <c r="AQ24" s="77"/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7"/>
      <c r="BD24" s="77"/>
      <c r="BE24" s="77"/>
      <c r="BF24" s="77"/>
      <c r="BG24" s="77"/>
      <c r="BH24" s="170"/>
    </row>
    <row r="25" spans="1:60" s="64" customFormat="1" ht="25.5" customHeight="1">
      <c r="A25" s="150" t="s">
        <v>181</v>
      </c>
      <c r="B25" s="83" t="s">
        <v>182</v>
      </c>
      <c r="C25" s="162"/>
      <c r="D25" s="116"/>
      <c r="E25" s="77"/>
      <c r="F25" s="77"/>
      <c r="G25" s="87"/>
      <c r="H25" s="77"/>
      <c r="I25" s="8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114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170"/>
    </row>
    <row r="26" spans="1:60" s="64" customFormat="1" ht="25.5" customHeight="1">
      <c r="A26" s="150" t="s">
        <v>192</v>
      </c>
      <c r="B26" s="83"/>
      <c r="C26" s="162" t="s">
        <v>132</v>
      </c>
      <c r="D26" s="116"/>
      <c r="E26" s="77"/>
      <c r="F26" s="77"/>
      <c r="G26" s="87"/>
      <c r="H26" s="77"/>
      <c r="I26" s="87"/>
      <c r="J26" s="77"/>
      <c r="K26" s="88"/>
      <c r="L26" s="77"/>
      <c r="M26" s="77"/>
      <c r="N26" s="77"/>
      <c r="O26" s="77"/>
      <c r="P26" s="77"/>
      <c r="Q26" s="77"/>
      <c r="R26" s="77"/>
      <c r="S26" s="77"/>
      <c r="T26" s="77"/>
      <c r="U26" s="114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170"/>
    </row>
    <row r="27" spans="1:60" s="64" customFormat="1" ht="25.5" customHeight="1">
      <c r="A27" s="144" t="s">
        <v>198</v>
      </c>
      <c r="B27" s="83"/>
      <c r="C27" s="162" t="s">
        <v>132</v>
      </c>
      <c r="D27" s="116"/>
      <c r="E27" s="77"/>
      <c r="F27" s="77"/>
      <c r="G27" s="87"/>
      <c r="H27" s="77"/>
      <c r="I27" s="87"/>
      <c r="J27" s="77"/>
      <c r="K27" s="88"/>
      <c r="L27" s="77"/>
      <c r="M27" s="77"/>
      <c r="N27" s="77"/>
      <c r="O27" s="77"/>
      <c r="P27" s="77"/>
      <c r="Q27" s="77"/>
      <c r="R27" s="77"/>
      <c r="S27" s="77"/>
      <c r="T27" s="77"/>
      <c r="U27" s="114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170"/>
    </row>
    <row r="28" spans="1:60" s="64" customFormat="1" ht="25.5" customHeight="1">
      <c r="A28" s="151" t="s">
        <v>202</v>
      </c>
      <c r="B28" s="83"/>
      <c r="C28" s="162" t="s">
        <v>132</v>
      </c>
      <c r="D28" s="116"/>
      <c r="E28" s="77"/>
      <c r="F28" s="77"/>
      <c r="G28" s="87"/>
      <c r="H28" s="77"/>
      <c r="I28" s="8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114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170"/>
    </row>
    <row r="29" spans="1:60" s="64" customFormat="1" ht="25.5" customHeight="1">
      <c r="A29" s="151" t="s">
        <v>189</v>
      </c>
      <c r="B29" s="83"/>
      <c r="C29" s="162" t="s">
        <v>132</v>
      </c>
      <c r="D29" s="116"/>
      <c r="E29" s="77"/>
      <c r="F29" s="77"/>
      <c r="G29" s="87"/>
      <c r="H29" s="77"/>
      <c r="I29" s="8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114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170"/>
    </row>
    <row r="30" spans="1:60" s="64" customFormat="1" ht="25.5" customHeight="1">
      <c r="A30" s="151" t="s">
        <v>203</v>
      </c>
      <c r="B30" s="83"/>
      <c r="C30" s="162" t="s">
        <v>132</v>
      </c>
      <c r="D30" s="116"/>
      <c r="E30" s="77"/>
      <c r="F30" s="77"/>
      <c r="G30" s="87"/>
      <c r="H30" s="77"/>
      <c r="I30" s="8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114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170"/>
    </row>
    <row r="31" spans="1:60" s="64" customFormat="1" ht="25.5" customHeight="1">
      <c r="A31" s="151" t="s">
        <v>193</v>
      </c>
      <c r="B31" s="83"/>
      <c r="C31" s="162" t="s">
        <v>132</v>
      </c>
      <c r="D31" s="116"/>
      <c r="E31" s="77"/>
      <c r="F31" s="77"/>
      <c r="G31" s="87"/>
      <c r="H31" s="77"/>
      <c r="I31" s="8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114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170"/>
    </row>
    <row r="32" spans="1:60" s="64" customFormat="1" ht="25.5" customHeight="1">
      <c r="A32" s="151" t="s">
        <v>194</v>
      </c>
      <c r="B32" s="83"/>
      <c r="C32" s="162" t="s">
        <v>132</v>
      </c>
      <c r="D32" s="116"/>
      <c r="E32" s="77"/>
      <c r="F32" s="77"/>
      <c r="G32" s="87"/>
      <c r="H32" s="77"/>
      <c r="I32" s="8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114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170"/>
    </row>
    <row r="33" spans="1:60" s="64" customFormat="1" ht="25.5" customHeight="1">
      <c r="A33" s="151" t="s">
        <v>195</v>
      </c>
      <c r="B33" s="83"/>
      <c r="C33" s="162" t="s">
        <v>132</v>
      </c>
      <c r="D33" s="116"/>
      <c r="E33" s="77"/>
      <c r="F33" s="77"/>
      <c r="G33" s="87"/>
      <c r="H33" s="77"/>
      <c r="I33" s="8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114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170"/>
    </row>
    <row r="34" spans="1:60" s="64" customFormat="1" ht="25.35" customHeight="1">
      <c r="A34" s="151" t="s">
        <v>184</v>
      </c>
      <c r="B34" s="83"/>
      <c r="C34" s="162" t="s">
        <v>132</v>
      </c>
      <c r="D34" s="116"/>
      <c r="E34" s="77"/>
      <c r="F34" s="77"/>
      <c r="G34" s="87"/>
      <c r="H34" s="77"/>
      <c r="I34" s="8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114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77"/>
      <c r="BH34" s="170"/>
    </row>
    <row r="35" spans="1:60" s="64" customFormat="1" ht="25.5" customHeight="1">
      <c r="A35" s="151" t="s">
        <v>185</v>
      </c>
      <c r="B35" s="83"/>
      <c r="C35" s="162" t="s">
        <v>131</v>
      </c>
      <c r="D35" s="116"/>
      <c r="E35" s="77"/>
      <c r="F35" s="77"/>
      <c r="G35" s="87"/>
      <c r="H35" s="77"/>
      <c r="I35" s="8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114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170"/>
    </row>
    <row r="36" spans="1:60" s="64" customFormat="1" ht="25.5" customHeight="1">
      <c r="A36" s="151" t="s">
        <v>186</v>
      </c>
      <c r="B36" s="83"/>
      <c r="C36" s="162" t="s">
        <v>183</v>
      </c>
      <c r="D36" s="116"/>
      <c r="E36" s="77"/>
      <c r="F36" s="77"/>
      <c r="G36" s="87"/>
      <c r="H36" s="77"/>
      <c r="I36" s="8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114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170"/>
    </row>
    <row r="37" spans="1:60" s="64" customFormat="1" ht="25.5" customHeight="1">
      <c r="A37" s="151" t="s">
        <v>187</v>
      </c>
      <c r="B37" s="83"/>
      <c r="C37" s="162" t="s">
        <v>132</v>
      </c>
      <c r="D37" s="116"/>
      <c r="E37" s="77"/>
      <c r="F37" s="77"/>
      <c r="G37" s="87"/>
      <c r="H37" s="77"/>
      <c r="I37" s="8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114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7"/>
      <c r="BD37" s="77"/>
      <c r="BE37" s="77"/>
      <c r="BF37" s="77"/>
      <c r="BG37" s="77"/>
      <c r="BH37" s="170"/>
    </row>
    <row r="38" spans="1:60" s="64" customFormat="1" ht="25.5" customHeight="1">
      <c r="A38" s="151" t="s">
        <v>188</v>
      </c>
      <c r="B38" s="83"/>
      <c r="C38" s="162" t="s">
        <v>132</v>
      </c>
      <c r="D38" s="116"/>
      <c r="E38" s="77"/>
      <c r="F38" s="77"/>
      <c r="G38" s="87"/>
      <c r="H38" s="77"/>
      <c r="I38" s="8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114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170"/>
    </row>
    <row r="39" spans="1:60" s="64" customFormat="1" ht="25.5" customHeight="1">
      <c r="A39" s="151" t="s">
        <v>190</v>
      </c>
      <c r="B39" s="83"/>
      <c r="C39" s="162" t="s">
        <v>132</v>
      </c>
      <c r="D39" s="116"/>
      <c r="E39" s="77"/>
      <c r="F39" s="77"/>
      <c r="G39" s="87"/>
      <c r="H39" s="77"/>
      <c r="I39" s="8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114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170"/>
    </row>
    <row r="40" spans="1:60" s="64" customFormat="1" ht="25.5" customHeight="1">
      <c r="A40" s="151" t="s">
        <v>191</v>
      </c>
      <c r="B40" s="83"/>
      <c r="C40" s="162" t="s">
        <v>132</v>
      </c>
      <c r="D40" s="116"/>
      <c r="E40" s="77"/>
      <c r="F40" s="77"/>
      <c r="G40" s="87"/>
      <c r="H40" s="77"/>
      <c r="I40" s="8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114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170"/>
    </row>
    <row r="41" spans="1:60" s="64" customFormat="1" ht="25.5" customHeight="1">
      <c r="A41" s="151" t="s">
        <v>200</v>
      </c>
      <c r="B41" s="83"/>
      <c r="C41" s="162" t="s">
        <v>132</v>
      </c>
      <c r="D41" s="116"/>
      <c r="E41" s="77"/>
      <c r="F41" s="77"/>
      <c r="G41" s="87"/>
      <c r="H41" s="77"/>
      <c r="I41" s="8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114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170"/>
    </row>
    <row r="42" spans="1:60" s="64" customFormat="1" ht="25.5" customHeight="1">
      <c r="A42" s="151" t="s">
        <v>197</v>
      </c>
      <c r="B42" s="83"/>
      <c r="C42" s="162" t="s">
        <v>132</v>
      </c>
      <c r="D42" s="116"/>
      <c r="E42" s="77"/>
      <c r="F42" s="77"/>
      <c r="G42" s="87"/>
      <c r="H42" s="77"/>
      <c r="I42" s="8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114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7"/>
      <c r="BD42" s="77"/>
      <c r="BE42" s="77"/>
      <c r="BF42" s="77"/>
      <c r="BG42" s="77"/>
      <c r="BH42" s="170"/>
    </row>
    <row r="43" spans="1:60" s="64" customFormat="1" ht="25.5" customHeight="1">
      <c r="A43" s="151" t="s">
        <v>196</v>
      </c>
      <c r="B43" s="83"/>
      <c r="C43" s="162" t="s">
        <v>132</v>
      </c>
      <c r="D43" s="116"/>
      <c r="E43" s="77"/>
      <c r="F43" s="77"/>
      <c r="G43" s="87"/>
      <c r="H43" s="77"/>
      <c r="I43" s="8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114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7"/>
      <c r="BD43" s="77"/>
      <c r="BE43" s="77"/>
      <c r="BF43" s="77"/>
      <c r="BG43" s="77"/>
      <c r="BH43" s="170"/>
    </row>
    <row r="44" spans="1:60" s="64" customFormat="1" ht="25.5" customHeight="1">
      <c r="A44" s="152" t="s">
        <v>175</v>
      </c>
      <c r="B44" s="83" t="s">
        <v>176</v>
      </c>
      <c r="C44" s="165"/>
      <c r="D44" s="102"/>
      <c r="E44" s="90"/>
      <c r="F44" s="77"/>
      <c r="G44" s="87"/>
      <c r="H44" s="77"/>
      <c r="I44" s="87"/>
      <c r="J44" s="77"/>
      <c r="K44" s="77"/>
      <c r="M44" s="77"/>
      <c r="O44" s="77"/>
      <c r="P44" s="77"/>
      <c r="Q44" s="77"/>
      <c r="R44" s="77"/>
      <c r="S44" s="77"/>
      <c r="T44" s="77"/>
      <c r="U44" s="114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7"/>
      <c r="BD44" s="77"/>
      <c r="BE44" s="77"/>
      <c r="BF44" s="77"/>
      <c r="BG44" s="77"/>
      <c r="BH44" s="170"/>
    </row>
    <row r="45" spans="1:60" s="64" customFormat="1" ht="25.5" customHeight="1">
      <c r="A45" s="153" t="s">
        <v>201</v>
      </c>
      <c r="B45" s="83" t="s">
        <v>180</v>
      </c>
      <c r="C45" s="165" t="s">
        <v>153</v>
      </c>
      <c r="D45" s="82"/>
      <c r="E45" s="90"/>
      <c r="F45" s="77"/>
      <c r="G45" s="87"/>
      <c r="H45" s="77"/>
      <c r="I45" s="87"/>
      <c r="J45" s="77"/>
      <c r="K45" s="77"/>
      <c r="L45" s="79"/>
      <c r="M45" s="73"/>
      <c r="N45" s="73"/>
      <c r="O45" s="73"/>
      <c r="P45" s="73"/>
      <c r="Q45" s="73"/>
      <c r="R45" s="73"/>
      <c r="S45" s="73"/>
      <c r="T45" s="79"/>
      <c r="U45" s="115"/>
      <c r="V45" s="79"/>
      <c r="W45" s="79"/>
      <c r="X45" s="79"/>
      <c r="Y45" s="79"/>
      <c r="Z45" s="79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170"/>
    </row>
    <row r="46" spans="1:60" s="64" customFormat="1" ht="25.5" customHeight="1" thickBot="1">
      <c r="A46" s="154"/>
      <c r="B46" s="155"/>
      <c r="C46" s="167"/>
      <c r="D46" s="118"/>
      <c r="E46" s="175"/>
      <c r="F46" s="175"/>
      <c r="G46" s="176"/>
      <c r="H46" s="175"/>
      <c r="I46" s="176"/>
      <c r="J46" s="175"/>
      <c r="K46" s="175"/>
      <c r="L46" s="175"/>
      <c r="M46" s="177"/>
      <c r="N46" s="177"/>
      <c r="O46" s="177"/>
      <c r="P46" s="177"/>
      <c r="Q46" s="177"/>
      <c r="R46" s="177"/>
      <c r="S46" s="177"/>
      <c r="T46" s="175"/>
      <c r="U46" s="178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9"/>
    </row>
    <row r="47" spans="1:60" ht="12.75" customHeight="1"/>
    <row r="48" spans="1:60" ht="12.75" customHeight="1"/>
    <row r="49" ht="12.75" customHeight="1"/>
    <row r="50" ht="12.75" customHeight="1"/>
    <row r="51" ht="12.75" customHeight="1"/>
    <row r="52" ht="12.75" customHeight="1"/>
  </sheetData>
  <phoneticPr fontId="2" type="noConversion"/>
  <pageMargins left="0.118055555555556" right="0" top="0" bottom="0.118055555555556" header="0" footer="0.118055555555556"/>
  <pageSetup paperSize="9" scale="10" fitToWidth="3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F11782A7169E4B8A65BF37661A4A71" ma:contentTypeVersion="18" ma:contentTypeDescription="Create a new document." ma:contentTypeScope="" ma:versionID="6e857969f43f6997b4b9d8f85a39b2aa">
  <xsd:schema xmlns:xsd="http://www.w3.org/2001/XMLSchema" xmlns:xs="http://www.w3.org/2001/XMLSchema" xmlns:p="http://schemas.microsoft.com/office/2006/metadata/properties" xmlns:ns2="97db287e-3ac3-4524-8b94-0e6000b1015f" xmlns:ns3="25298c34-c328-4399-8195-8ac5bcf39599" targetNamespace="http://schemas.microsoft.com/office/2006/metadata/properties" ma:root="true" ma:fieldsID="28f955f5770858ae6c43ef82762cb980" ns2:_="" ns3:_="">
    <xsd:import namespace="97db287e-3ac3-4524-8b94-0e6000b1015f"/>
    <xsd:import namespace="25298c34-c328-4399-8195-8ac5bcf39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db287e-3ac3-4524-8b94-0e6000b10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2243196-67a5-40ea-a9b4-c095d2d7be4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298c34-c328-4399-8195-8ac5bcf39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53a687-2c99-4242-9dd6-4e62eaae47e2}" ma:internalName="TaxCatchAll" ma:showField="CatchAllData" ma:web="25298c34-c328-4399-8195-8ac5bcf39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5298c34-c328-4399-8195-8ac5bcf39599" xsi:nil="true"/>
    <lcf76f155ced4ddcb4097134ff3c332f xmlns="97db287e-3ac3-4524-8b94-0e6000b101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04EC6E-92AB-4237-9F57-1675B5B17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db287e-3ac3-4524-8b94-0e6000b1015f"/>
    <ds:schemaRef ds:uri="25298c34-c328-4399-8195-8ac5bcf39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072B2A-A649-4729-AA3D-16E91A75A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6A2139-3562-4831-9932-47F69EE0DE8F}">
  <ds:schemaRefs>
    <ds:schemaRef ds:uri="97db287e-3ac3-4524-8b94-0e6000b1015f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dcmitype/"/>
    <ds:schemaRef ds:uri="25298c34-c328-4399-8195-8ac5bcf39599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Kpi</vt:lpstr>
      <vt:lpstr>Schedule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Michael Au</cp:lastModifiedBy>
  <cp:revision/>
  <dcterms:created xsi:type="dcterms:W3CDTF">2019-07-09T08:50:35Z</dcterms:created>
  <dcterms:modified xsi:type="dcterms:W3CDTF">2023-11-28T06:32:40Z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0x0101008AF11782A7169E4B8A65BF37661A4A71</vt:lpwstr>
  </property>
  <property fmtid="{D5CDD505-2E9C-101B-9397-08002B2CF9AE}" pid="3" name="MediaServiceImageTags">
    <vt:lpwstr/>
  </property>
</Properties>
</file>